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4" i="3" l="1"/>
  <c r="L94" i="3"/>
  <c r="J94" i="3"/>
  <c r="E94" i="3"/>
  <c r="F94" i="3"/>
  <c r="D94" i="3"/>
  <c r="L85" i="3" l="1"/>
  <c r="K85" i="3"/>
  <c r="J85" i="3"/>
  <c r="O84" i="3" s="1"/>
  <c r="L84" i="3"/>
  <c r="K84" i="3"/>
  <c r="N85" i="3" s="1"/>
  <c r="J84" i="3"/>
  <c r="F85" i="3"/>
  <c r="E85" i="3"/>
  <c r="O85" i="3" s="1"/>
  <c r="D85" i="3"/>
  <c r="F84" i="3"/>
  <c r="E84" i="3"/>
  <c r="D84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B68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B32" i="3"/>
  <c r="O86" i="3" l="1"/>
  <c r="N86" i="3"/>
  <c r="N84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<sst xmlns="http://schemas.openxmlformats.org/spreadsheetml/2006/main" count="238" uniqueCount="111">
  <si>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</si>
  <si>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</si>
  <si>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</si>
  <si>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</si>
  <si>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</si>
  <si>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</si>
  <si>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</si>
  <si>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</si>
  <si>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</si>
  <si>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</si>
  <si>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</si>
  <si>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</si>
  <si>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</si>
  <si>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</si>
  <si>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</si>
  <si>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</si>
  <si>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</si>
  <si>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</si>
  <si>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</si>
  <si>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</si>
  <si>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</si>
  <si>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</si>
  <si>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</si>
  <si>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</si>
  <si>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</si>
  <si>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</si>
  <si>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</si>
  <si>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</si>
  <si>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</si>
  <si>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</si>
  <si>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</si>
  <si>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</si>
  <si>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</si>
  <si>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</si>
  <si>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</si>
  <si>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</si>
  <si>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</si>
  <si>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</si>
  <si>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Нифонтово</t>
  </si>
  <si>
    <t xml:space="preserve"> 0,23 Нифонтово ТСН 1 ао</t>
  </si>
  <si>
    <t xml:space="preserve"> 0,23 Нифонтово ТСН 1 ао RS</t>
  </si>
  <si>
    <t xml:space="preserve"> 0,23 Нифонтово ТСН 2 ао</t>
  </si>
  <si>
    <t xml:space="preserve"> 0,23 Нифонтово ТСН 2 ао RS</t>
  </si>
  <si>
    <t xml:space="preserve"> 10 Нифонтово Т 1 ап</t>
  </si>
  <si>
    <t xml:space="preserve"> 10 Нифонтово Т 1 ап RS</t>
  </si>
  <si>
    <t xml:space="preserve"> 10 Нифонтово Т 2 ап</t>
  </si>
  <si>
    <t xml:space="preserve"> 10 Нифонтово Т 2 ап RS</t>
  </si>
  <si>
    <t xml:space="preserve"> 10 Нифонтово-Аристово ао</t>
  </si>
  <si>
    <t xml:space="preserve"> 10 Нифонтово-Добрец ао</t>
  </si>
  <si>
    <t xml:space="preserve"> 10 Нифонтово-Ершово ао</t>
  </si>
  <si>
    <t xml:space="preserve"> 10 Нифонтово-Заря 1 ао</t>
  </si>
  <si>
    <t xml:space="preserve"> 10 Нифонтово-Заря 2 ао</t>
  </si>
  <si>
    <t xml:space="preserve"> 10 Нифонтово-Катодная ао</t>
  </si>
  <si>
    <t xml:space="preserve"> 10 Нифонтово-Льнозавод ао</t>
  </si>
  <si>
    <t xml:space="preserve"> 10 Нифонтово-Парк 1 ао</t>
  </si>
  <si>
    <t xml:space="preserve"> 10 Нифонтово-Парк 2 ао</t>
  </si>
  <si>
    <t xml:space="preserve"> 10 Нифонтово-Поселок ао</t>
  </si>
  <si>
    <t xml:space="preserve"> 10 Нифонтово-ПТФ 1 ао</t>
  </si>
  <si>
    <t xml:space="preserve"> 10 Нифонтово-ПТФ 2 ао</t>
  </si>
  <si>
    <t xml:space="preserve"> 10 Нифонтово-ПТФ 3 ао</t>
  </si>
  <si>
    <t xml:space="preserve"> 10 Нифонтово-ПТФ 4 ао</t>
  </si>
  <si>
    <t xml:space="preserve"> 10 Нифонтово-ПТФ 5 ао</t>
  </si>
  <si>
    <t xml:space="preserve"> 10 Нифонтово-ПТФ 6 ао</t>
  </si>
  <si>
    <t xml:space="preserve"> 10 Нифонтово-Тырканово ао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</si>
  <si>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</si>
  <si>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</si>
  <si>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</si>
  <si>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</si>
  <si>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</si>
  <si>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</si>
  <si>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</si>
  <si>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</si>
  <si>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</si>
  <si>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</si>
  <si>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</si>
  <si>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</si>
  <si>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</si>
  <si>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</si>
  <si>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</si>
  <si>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</si>
  <si>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</si>
  <si>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</si>
  <si>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</si>
  <si>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</si>
  <si>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</si>
  <si>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</si>
  <si>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</si>
  <si>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</si>
  <si>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</si>
  <si>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</si>
  <si>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</si>
  <si>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</si>
  <si>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</si>
  <si>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</si>
  <si>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</si>
  <si>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</si>
  <si>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</si>
  <si>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</si>
  <si>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</si>
  <si>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t>ΔP, кВт</t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</si>
  <si>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</si>
  <si>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</si>
  <si>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</si>
  <si>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</si>
  <si>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</si>
  <si>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</si>
  <si>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</si>
  <si>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</si>
  <si>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 17.06.2015 г. г. по ПС Нифантово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</si>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</sst>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0" fontId="3" fillId="0" borderId="0" xfId="0" applyFont="1"/>
    <xf numFmtId="4" fontId="3" fillId="0" borderId="0" xfId="0" applyNumberFormat="1" applyFont="1"/>
    <xf numFmtId="0" fontId="13" fillId="0" borderId="0" xfId="0" applyFont="1"/>
    <xf numFmtId="0" fontId="0" fillId="0" borderId="0" xfId="0" applyFill="1" applyBorder="1" applyAlignment="1"/>
    <xf numFmtId="0" fontId="13" fillId="0" borderId="7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5" borderId="29" xfId="0" applyFill="1" applyBorder="1" applyAlignment="1">
      <alignment horizontal="center" vertical="center"/>
    </xf>
    <xf numFmtId="4" fontId="2" fillId="2" borderId="0" xfId="0" applyNumberFormat="1" applyFont="1" applyFill="1"/>
    <xf numFmtId="0" fontId="13" fillId="4" borderId="37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6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1"/>
  <sheetViews>
    <sheetView tabSelected="1" zoomScaleNormal="100" workbookViewId="0">
      <pane xSplit="1" ySplit="6" topLeftCell="V7" activePane="bottomRight" state="frozen"/>
      <selection pane="topRight" activeCell="B1" sqref="B1"/>
      <selection pane="bottomLeft" activeCell="A7" sqref="A7"/>
      <selection pane="bottomRight" activeCell="AB12" sqref="AB1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34" t="s">
        <v>36</v>
      </c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Нифонтово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35" t="s">
        <v>37</v>
      </c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107" t="s">
        <v>43</v>
      </c>
      <c r="G6" s="70" t="s">
        <v>44</v>
      </c>
      <c r="H6" s="107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1" t="s">
        <v>63</v>
      </c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1.776</v>
      </c>
      <c r="C7" s="73">
        <v>1.752</v>
      </c>
      <c r="D7" s="73">
        <v>2.4E-2</v>
      </c>
      <c r="E7" s="73">
        <v>2.4E-2</v>
      </c>
      <c r="F7" s="73">
        <v>2184</v>
      </c>
      <c r="G7" s="73">
        <v>2186</v>
      </c>
      <c r="H7" s="73">
        <v>2096</v>
      </c>
      <c r="I7" s="73">
        <v>2096</v>
      </c>
      <c r="J7" s="73">
        <v>327</v>
      </c>
      <c r="K7" s="73">
        <v>62.4</v>
      </c>
      <c r="L7" s="73">
        <v>152</v>
      </c>
      <c r="M7" s="73">
        <v>109.2</v>
      </c>
      <c r="N7" s="73">
        <v>224.4</v>
      </c>
      <c r="O7" s="73">
        <v>1.2</v>
      </c>
      <c r="P7" s="73">
        <v>12</v>
      </c>
      <c r="Q7" s="73">
        <v>1476</v>
      </c>
      <c r="R7" s="73">
        <v>531.20000000000005</v>
      </c>
      <c r="S7" s="73">
        <v>135.19999999999999</v>
      </c>
      <c r="T7" s="73">
        <v>304</v>
      </c>
      <c r="U7" s="73">
        <v>32</v>
      </c>
      <c r="V7" s="73">
        <v>151.20000000000002</v>
      </c>
      <c r="W7" s="73">
        <v>471.2</v>
      </c>
      <c r="X7" s="73">
        <v>13.200000000000001</v>
      </c>
      <c r="Y7" s="73">
        <v>204.8</v>
      </c>
      <c r="Z7" s="74">
        <v>101.4</v>
      </c>
    </row>
    <row r="8" spans="1:54" x14ac:dyDescent="0.2">
      <c r="A8" s="75" t="s">
        <v>4</v>
      </c>
      <c r="B8" s="76">
        <v>1.752</v>
      </c>
      <c r="C8" s="76">
        <v>1.764</v>
      </c>
      <c r="D8" s="76">
        <v>0</v>
      </c>
      <c r="E8" s="76">
        <v>1.2E-2</v>
      </c>
      <c r="F8" s="76">
        <v>2000</v>
      </c>
      <c r="G8" s="76">
        <v>1998</v>
      </c>
      <c r="H8" s="76">
        <v>2004</v>
      </c>
      <c r="I8" s="76">
        <v>2004</v>
      </c>
      <c r="J8" s="76">
        <v>300</v>
      </c>
      <c r="K8" s="76">
        <v>57</v>
      </c>
      <c r="L8" s="76">
        <v>143</v>
      </c>
      <c r="M8" s="76">
        <v>94.8</v>
      </c>
      <c r="N8" s="76">
        <v>208.8</v>
      </c>
      <c r="O8" s="76">
        <v>0.8</v>
      </c>
      <c r="P8" s="76">
        <v>12.8</v>
      </c>
      <c r="Q8" s="76">
        <v>1318.8</v>
      </c>
      <c r="R8" s="76">
        <v>508.8</v>
      </c>
      <c r="S8" s="76">
        <v>119.2</v>
      </c>
      <c r="T8" s="76">
        <v>296</v>
      </c>
      <c r="U8" s="76">
        <v>32</v>
      </c>
      <c r="V8" s="76">
        <v>154.80000000000001</v>
      </c>
      <c r="W8" s="76">
        <v>465.6</v>
      </c>
      <c r="X8" s="76">
        <v>13.6</v>
      </c>
      <c r="Y8" s="76">
        <v>208.4</v>
      </c>
      <c r="Z8" s="77">
        <v>90.600000000000009</v>
      </c>
    </row>
    <row r="9" spans="1:54" x14ac:dyDescent="0.2">
      <c r="A9" s="75" t="s">
        <v>5</v>
      </c>
      <c r="B9" s="76">
        <v>1.776</v>
      </c>
      <c r="C9" s="76">
        <v>1.776</v>
      </c>
      <c r="D9" s="76">
        <v>2.4E-2</v>
      </c>
      <c r="E9" s="76">
        <v>2.4E-2</v>
      </c>
      <c r="F9" s="76">
        <v>2028</v>
      </c>
      <c r="G9" s="76">
        <v>2032</v>
      </c>
      <c r="H9" s="76">
        <v>1972</v>
      </c>
      <c r="I9" s="76">
        <v>1974</v>
      </c>
      <c r="J9" s="76">
        <v>299</v>
      </c>
      <c r="K9" s="76">
        <v>54</v>
      </c>
      <c r="L9" s="76">
        <v>136</v>
      </c>
      <c r="M9" s="76">
        <v>96.8</v>
      </c>
      <c r="N9" s="76">
        <v>202.20000000000002</v>
      </c>
      <c r="O9" s="76">
        <v>1.2</v>
      </c>
      <c r="P9" s="76">
        <v>11.200000000000001</v>
      </c>
      <c r="Q9" s="76">
        <v>1362</v>
      </c>
      <c r="R9" s="76">
        <v>508.8</v>
      </c>
      <c r="S9" s="76">
        <v>112</v>
      </c>
      <c r="T9" s="76">
        <v>300.8</v>
      </c>
      <c r="U9" s="76">
        <v>32.799999999999997</v>
      </c>
      <c r="V9" s="76">
        <v>148.80000000000001</v>
      </c>
      <c r="W9" s="76">
        <v>468.8</v>
      </c>
      <c r="X9" s="76">
        <v>13.200000000000001</v>
      </c>
      <c r="Y9" s="76">
        <v>197.6</v>
      </c>
      <c r="Z9" s="77">
        <v>85.2</v>
      </c>
    </row>
    <row r="10" spans="1:54" x14ac:dyDescent="0.2">
      <c r="A10" s="104" t="s">
        <v>6</v>
      </c>
      <c r="B10" s="105">
        <v>1.752</v>
      </c>
      <c r="C10" s="105">
        <v>1.752</v>
      </c>
      <c r="D10" s="105">
        <v>2.4E-2</v>
      </c>
      <c r="E10" s="105">
        <v>2.4E-2</v>
      </c>
      <c r="F10" s="105">
        <v>2180</v>
      </c>
      <c r="G10" s="105">
        <v>2178</v>
      </c>
      <c r="H10" s="105">
        <v>1940</v>
      </c>
      <c r="I10" s="105">
        <v>1938</v>
      </c>
      <c r="J10" s="105">
        <v>289</v>
      </c>
      <c r="K10" s="105">
        <v>53.4</v>
      </c>
      <c r="L10" s="105">
        <v>127</v>
      </c>
      <c r="M10" s="105">
        <v>98.4</v>
      </c>
      <c r="N10" s="105">
        <v>201.6</v>
      </c>
      <c r="O10" s="105">
        <v>1.2</v>
      </c>
      <c r="P10" s="105">
        <v>13.6</v>
      </c>
      <c r="Q10" s="105">
        <v>1520.4</v>
      </c>
      <c r="R10" s="105">
        <v>515.20000000000005</v>
      </c>
      <c r="S10" s="105">
        <v>108</v>
      </c>
      <c r="T10" s="105">
        <v>293.60000000000002</v>
      </c>
      <c r="U10" s="105">
        <v>32.799999999999997</v>
      </c>
      <c r="V10" s="105">
        <v>144</v>
      </c>
      <c r="W10" s="105">
        <v>451.2</v>
      </c>
      <c r="X10" s="105">
        <v>13.6</v>
      </c>
      <c r="Y10" s="105">
        <v>196.4</v>
      </c>
      <c r="Z10" s="106">
        <v>84</v>
      </c>
      <c r="AA10" s="134"/>
    </row>
    <row r="11" spans="1:54" x14ac:dyDescent="0.2">
      <c r="A11" s="75" t="s">
        <v>7</v>
      </c>
      <c r="B11" s="76">
        <v>1.776</v>
      </c>
      <c r="C11" s="76">
        <v>1.764</v>
      </c>
      <c r="D11" s="76">
        <v>2.4E-2</v>
      </c>
      <c r="E11" s="76">
        <v>2.4E-2</v>
      </c>
      <c r="F11" s="76">
        <v>1964</v>
      </c>
      <c r="G11" s="76">
        <v>1962</v>
      </c>
      <c r="H11" s="76">
        <v>1936</v>
      </c>
      <c r="I11" s="76">
        <v>1940</v>
      </c>
      <c r="J11" s="76">
        <v>295</v>
      </c>
      <c r="K11" s="76">
        <v>53.4</v>
      </c>
      <c r="L11" s="76">
        <v>120</v>
      </c>
      <c r="M11" s="76">
        <v>101.2</v>
      </c>
      <c r="N11" s="76">
        <v>213.6</v>
      </c>
      <c r="O11" s="76">
        <v>1.2</v>
      </c>
      <c r="P11" s="76">
        <v>16</v>
      </c>
      <c r="Q11" s="76">
        <v>1300.8</v>
      </c>
      <c r="R11" s="76">
        <v>507.2</v>
      </c>
      <c r="S11" s="76">
        <v>108.8</v>
      </c>
      <c r="T11" s="76">
        <v>283.2</v>
      </c>
      <c r="U11" s="76">
        <v>32</v>
      </c>
      <c r="V11" s="76">
        <v>152.4</v>
      </c>
      <c r="W11" s="76">
        <v>448</v>
      </c>
      <c r="X11" s="76">
        <v>13.6</v>
      </c>
      <c r="Y11" s="76">
        <v>196.8</v>
      </c>
      <c r="Z11" s="77">
        <v>82.8</v>
      </c>
    </row>
    <row r="12" spans="1:54" x14ac:dyDescent="0.2">
      <c r="A12" s="75" t="s">
        <v>8</v>
      </c>
      <c r="B12" s="76">
        <v>1.752</v>
      </c>
      <c r="C12" s="76">
        <v>1.752</v>
      </c>
      <c r="D12" s="76">
        <v>2.4E-2</v>
      </c>
      <c r="E12" s="76">
        <v>2.4E-2</v>
      </c>
      <c r="F12" s="76">
        <v>2176</v>
      </c>
      <c r="G12" s="76">
        <v>2176</v>
      </c>
      <c r="H12" s="76">
        <v>2000</v>
      </c>
      <c r="I12" s="76">
        <v>1998</v>
      </c>
      <c r="J12" s="76">
        <v>315</v>
      </c>
      <c r="K12" s="76">
        <v>54</v>
      </c>
      <c r="L12" s="76">
        <v>127</v>
      </c>
      <c r="M12" s="76">
        <v>130</v>
      </c>
      <c r="N12" s="76">
        <v>227.4</v>
      </c>
      <c r="O12" s="76">
        <v>0.8</v>
      </c>
      <c r="P12" s="76">
        <v>14.4</v>
      </c>
      <c r="Q12" s="76">
        <v>1462.8</v>
      </c>
      <c r="R12" s="76">
        <v>508.8</v>
      </c>
      <c r="S12" s="76">
        <v>131.19999999999999</v>
      </c>
      <c r="T12" s="76">
        <v>294.40000000000003</v>
      </c>
      <c r="U12" s="76">
        <v>32</v>
      </c>
      <c r="V12" s="76">
        <v>144</v>
      </c>
      <c r="W12" s="76">
        <v>458.40000000000003</v>
      </c>
      <c r="X12" s="76">
        <v>12.8</v>
      </c>
      <c r="Y12" s="76">
        <v>198.4</v>
      </c>
      <c r="Z12" s="77">
        <v>88.2</v>
      </c>
    </row>
    <row r="13" spans="1:54" x14ac:dyDescent="0.2">
      <c r="A13" s="75" t="s">
        <v>9</v>
      </c>
      <c r="B13" s="76">
        <v>1.752</v>
      </c>
      <c r="C13" s="76">
        <v>1.764</v>
      </c>
      <c r="D13" s="76">
        <v>2.4E-2</v>
      </c>
      <c r="E13" s="76">
        <v>2.4E-2</v>
      </c>
      <c r="F13" s="76">
        <v>2312</v>
      </c>
      <c r="G13" s="76">
        <v>2312</v>
      </c>
      <c r="H13" s="76">
        <v>2236</v>
      </c>
      <c r="I13" s="76">
        <v>2236</v>
      </c>
      <c r="J13" s="76">
        <v>352</v>
      </c>
      <c r="K13" s="76">
        <v>58.800000000000004</v>
      </c>
      <c r="L13" s="76">
        <v>142</v>
      </c>
      <c r="M13" s="76">
        <v>159.20000000000002</v>
      </c>
      <c r="N13" s="76">
        <v>249</v>
      </c>
      <c r="O13" s="76">
        <v>1.2</v>
      </c>
      <c r="P13" s="76">
        <v>13.6</v>
      </c>
      <c r="Q13" s="76">
        <v>1524</v>
      </c>
      <c r="R13" s="76">
        <v>523.20000000000005</v>
      </c>
      <c r="S13" s="76">
        <v>158.4</v>
      </c>
      <c r="T13" s="76">
        <v>294.40000000000003</v>
      </c>
      <c r="U13" s="76">
        <v>45.6</v>
      </c>
      <c r="V13" s="76">
        <v>164.4</v>
      </c>
      <c r="W13" s="76">
        <v>547.20000000000005</v>
      </c>
      <c r="X13" s="76">
        <v>12.4</v>
      </c>
      <c r="Y13" s="76">
        <v>216.4</v>
      </c>
      <c r="Z13" s="77">
        <v>115.8</v>
      </c>
    </row>
    <row r="14" spans="1:54" x14ac:dyDescent="0.2">
      <c r="A14" s="75" t="s">
        <v>10</v>
      </c>
      <c r="B14" s="76">
        <v>1.776</v>
      </c>
      <c r="C14" s="76">
        <v>1.776</v>
      </c>
      <c r="D14" s="76">
        <v>2.4E-2</v>
      </c>
      <c r="E14" s="76">
        <v>2.4E-2</v>
      </c>
      <c r="F14" s="76">
        <v>2160</v>
      </c>
      <c r="G14" s="76">
        <v>2162</v>
      </c>
      <c r="H14" s="76">
        <v>2352</v>
      </c>
      <c r="I14" s="76">
        <v>2352</v>
      </c>
      <c r="J14" s="76">
        <v>399</v>
      </c>
      <c r="K14" s="76">
        <v>65.400000000000006</v>
      </c>
      <c r="L14" s="76">
        <v>169</v>
      </c>
      <c r="M14" s="76">
        <v>176</v>
      </c>
      <c r="N14" s="76">
        <v>274.2</v>
      </c>
      <c r="O14" s="76">
        <v>1.2</v>
      </c>
      <c r="P14" s="76">
        <v>11.200000000000001</v>
      </c>
      <c r="Q14" s="76">
        <v>1304.4000000000001</v>
      </c>
      <c r="R14" s="76">
        <v>502.40000000000003</v>
      </c>
      <c r="S14" s="76">
        <v>188.4</v>
      </c>
      <c r="T14" s="76">
        <v>237.6</v>
      </c>
      <c r="U14" s="76">
        <v>36</v>
      </c>
      <c r="V14" s="76">
        <v>242.4</v>
      </c>
      <c r="W14" s="76">
        <v>550.4</v>
      </c>
      <c r="X14" s="76">
        <v>13.200000000000001</v>
      </c>
      <c r="Y14" s="76">
        <v>242</v>
      </c>
      <c r="Z14" s="77">
        <v>124.8</v>
      </c>
    </row>
    <row r="15" spans="1:54" x14ac:dyDescent="0.2">
      <c r="A15" s="75" t="s">
        <v>11</v>
      </c>
      <c r="B15" s="76">
        <v>1.7040000000000002</v>
      </c>
      <c r="C15" s="76">
        <v>1.7040000000000002</v>
      </c>
      <c r="D15" s="76">
        <v>2.4E-2</v>
      </c>
      <c r="E15" s="76">
        <v>2.4E-2</v>
      </c>
      <c r="F15" s="76">
        <v>2320</v>
      </c>
      <c r="G15" s="76">
        <v>2318</v>
      </c>
      <c r="H15" s="76">
        <v>2424</v>
      </c>
      <c r="I15" s="76">
        <v>2426</v>
      </c>
      <c r="J15" s="76">
        <v>430</v>
      </c>
      <c r="K15" s="76">
        <v>64.2</v>
      </c>
      <c r="L15" s="76">
        <v>173</v>
      </c>
      <c r="M15" s="76">
        <v>214.8</v>
      </c>
      <c r="N15" s="76">
        <v>299.40000000000003</v>
      </c>
      <c r="O15" s="76">
        <v>0.8</v>
      </c>
      <c r="P15" s="76">
        <v>11.200000000000001</v>
      </c>
      <c r="Q15" s="76">
        <v>1365.6000000000001</v>
      </c>
      <c r="R15" s="76">
        <v>473.6</v>
      </c>
      <c r="S15" s="76">
        <v>213.6</v>
      </c>
      <c r="T15" s="76">
        <v>248.8</v>
      </c>
      <c r="U15" s="76">
        <v>44.800000000000004</v>
      </c>
      <c r="V15" s="76">
        <v>266.39999999999998</v>
      </c>
      <c r="W15" s="76">
        <v>564</v>
      </c>
      <c r="X15" s="76">
        <v>12.4</v>
      </c>
      <c r="Y15" s="76">
        <v>265.2</v>
      </c>
      <c r="Z15" s="77">
        <v>121.2</v>
      </c>
    </row>
    <row r="16" spans="1:54" x14ac:dyDescent="0.2">
      <c r="A16" s="104" t="s">
        <v>12</v>
      </c>
      <c r="B16" s="105">
        <v>1.752</v>
      </c>
      <c r="C16" s="105">
        <v>1.752</v>
      </c>
      <c r="D16" s="105">
        <v>2.4E-2</v>
      </c>
      <c r="E16" s="105">
        <v>1.2E-2</v>
      </c>
      <c r="F16" s="105">
        <v>1572</v>
      </c>
      <c r="G16" s="105">
        <v>1572</v>
      </c>
      <c r="H16" s="105">
        <v>2356</v>
      </c>
      <c r="I16" s="105">
        <v>2354</v>
      </c>
      <c r="J16" s="105">
        <v>431</v>
      </c>
      <c r="K16" s="105">
        <v>62.4</v>
      </c>
      <c r="L16" s="105">
        <v>163</v>
      </c>
      <c r="M16" s="105">
        <v>200.4</v>
      </c>
      <c r="N16" s="105">
        <v>324.60000000000002</v>
      </c>
      <c r="O16" s="105">
        <v>1.2</v>
      </c>
      <c r="P16" s="105">
        <v>11.200000000000001</v>
      </c>
      <c r="Q16" s="105">
        <v>598.80000000000007</v>
      </c>
      <c r="R16" s="105">
        <v>312</v>
      </c>
      <c r="S16" s="105">
        <v>221.6</v>
      </c>
      <c r="T16" s="105">
        <v>266.39999999999998</v>
      </c>
      <c r="U16" s="105">
        <v>43.2</v>
      </c>
      <c r="V16" s="105">
        <v>267.60000000000002</v>
      </c>
      <c r="W16" s="105">
        <v>630.4</v>
      </c>
      <c r="X16" s="105">
        <v>13.200000000000001</v>
      </c>
      <c r="Y16" s="105">
        <v>274</v>
      </c>
      <c r="Z16" s="106">
        <v>122.4</v>
      </c>
      <c r="AA16" s="134"/>
    </row>
    <row r="17" spans="1:27" x14ac:dyDescent="0.2">
      <c r="A17" s="75" t="s">
        <v>13</v>
      </c>
      <c r="B17" s="76">
        <v>1.776</v>
      </c>
      <c r="C17" s="76">
        <v>1.764</v>
      </c>
      <c r="D17" s="76">
        <v>2.4E-2</v>
      </c>
      <c r="E17" s="76">
        <v>2.4E-2</v>
      </c>
      <c r="F17" s="76">
        <v>1336</v>
      </c>
      <c r="G17" s="76">
        <v>1338</v>
      </c>
      <c r="H17" s="76">
        <v>2188</v>
      </c>
      <c r="I17" s="76">
        <v>2190</v>
      </c>
      <c r="J17" s="76">
        <v>406</v>
      </c>
      <c r="K17" s="76">
        <v>64.2</v>
      </c>
      <c r="L17" s="76">
        <v>166</v>
      </c>
      <c r="M17" s="76">
        <v>206.4</v>
      </c>
      <c r="N17" s="76">
        <v>316.8</v>
      </c>
      <c r="O17" s="76">
        <v>0.8</v>
      </c>
      <c r="P17" s="76">
        <v>11.200000000000001</v>
      </c>
      <c r="Q17" s="76">
        <v>370.8</v>
      </c>
      <c r="R17" s="76">
        <v>193.6</v>
      </c>
      <c r="S17" s="76">
        <v>206.4</v>
      </c>
      <c r="T17" s="76">
        <v>268</v>
      </c>
      <c r="U17" s="76">
        <v>41.6</v>
      </c>
      <c r="V17" s="76">
        <v>267.60000000000002</v>
      </c>
      <c r="W17" s="76">
        <v>616</v>
      </c>
      <c r="X17" s="76">
        <v>12.8</v>
      </c>
      <c r="Y17" s="76">
        <v>272.8</v>
      </c>
      <c r="Z17" s="77">
        <v>118.2</v>
      </c>
    </row>
    <row r="18" spans="1:27" x14ac:dyDescent="0.2">
      <c r="A18" s="75" t="s">
        <v>14</v>
      </c>
      <c r="B18" s="76">
        <v>1.8</v>
      </c>
      <c r="C18" s="76">
        <v>1.8</v>
      </c>
      <c r="D18" s="76">
        <v>2.4E-2</v>
      </c>
      <c r="E18" s="76">
        <v>2.4E-2</v>
      </c>
      <c r="F18" s="76">
        <v>1308</v>
      </c>
      <c r="G18" s="76">
        <v>1306</v>
      </c>
      <c r="H18" s="76">
        <v>2140</v>
      </c>
      <c r="I18" s="76">
        <v>2136</v>
      </c>
      <c r="J18" s="76">
        <v>399</v>
      </c>
      <c r="K18" s="76">
        <v>72</v>
      </c>
      <c r="L18" s="76">
        <v>167</v>
      </c>
      <c r="M18" s="76">
        <v>190.8</v>
      </c>
      <c r="N18" s="76">
        <v>295.8</v>
      </c>
      <c r="O18" s="76">
        <v>1.2</v>
      </c>
      <c r="P18" s="76">
        <v>12.8</v>
      </c>
      <c r="Q18" s="76">
        <v>337.2</v>
      </c>
      <c r="R18" s="76">
        <v>184</v>
      </c>
      <c r="S18" s="76">
        <v>224.8</v>
      </c>
      <c r="T18" s="76">
        <v>260</v>
      </c>
      <c r="U18" s="76">
        <v>41.6</v>
      </c>
      <c r="V18" s="76">
        <v>276</v>
      </c>
      <c r="W18" s="76">
        <v>596</v>
      </c>
      <c r="X18" s="76">
        <v>12.8</v>
      </c>
      <c r="Y18" s="76">
        <v>272</v>
      </c>
      <c r="Z18" s="77">
        <v>118.2</v>
      </c>
    </row>
    <row r="19" spans="1:27" x14ac:dyDescent="0.2">
      <c r="A19" s="75" t="s">
        <v>15</v>
      </c>
      <c r="B19" s="76">
        <v>1.8240000000000001</v>
      </c>
      <c r="C19" s="76">
        <v>1.8240000000000001</v>
      </c>
      <c r="D19" s="76">
        <v>0</v>
      </c>
      <c r="E19" s="76">
        <v>1.2E-2</v>
      </c>
      <c r="F19" s="76">
        <v>1240</v>
      </c>
      <c r="G19" s="76">
        <v>1244</v>
      </c>
      <c r="H19" s="76">
        <v>2124</v>
      </c>
      <c r="I19" s="76">
        <v>2124</v>
      </c>
      <c r="J19" s="76">
        <v>403</v>
      </c>
      <c r="K19" s="76">
        <v>67.2</v>
      </c>
      <c r="L19" s="76">
        <v>168</v>
      </c>
      <c r="M19" s="76">
        <v>181.6</v>
      </c>
      <c r="N19" s="76">
        <v>283.8</v>
      </c>
      <c r="O19" s="76">
        <v>0.8</v>
      </c>
      <c r="P19" s="76">
        <v>11.200000000000001</v>
      </c>
      <c r="Q19" s="76">
        <v>318</v>
      </c>
      <c r="R19" s="76">
        <v>228.8</v>
      </c>
      <c r="S19" s="76">
        <v>232.8</v>
      </c>
      <c r="T19" s="76">
        <v>236.8</v>
      </c>
      <c r="U19" s="76">
        <v>38.4</v>
      </c>
      <c r="V19" s="76">
        <v>253.20000000000002</v>
      </c>
      <c r="W19" s="76">
        <v>544.79999999999995</v>
      </c>
      <c r="X19" s="76">
        <v>13.6</v>
      </c>
      <c r="Y19" s="76">
        <v>264</v>
      </c>
      <c r="Z19" s="77">
        <v>132.6</v>
      </c>
    </row>
    <row r="20" spans="1:27" x14ac:dyDescent="0.2">
      <c r="A20" s="75" t="s">
        <v>16</v>
      </c>
      <c r="B20" s="76">
        <v>1.8</v>
      </c>
      <c r="C20" s="76">
        <v>1.8120000000000001</v>
      </c>
      <c r="D20" s="76">
        <v>2.4E-2</v>
      </c>
      <c r="E20" s="76">
        <v>2.4E-2</v>
      </c>
      <c r="F20" s="76">
        <v>1292</v>
      </c>
      <c r="G20" s="76">
        <v>1290</v>
      </c>
      <c r="H20" s="76">
        <v>2048</v>
      </c>
      <c r="I20" s="76">
        <v>2050</v>
      </c>
      <c r="J20" s="76">
        <v>386</v>
      </c>
      <c r="K20" s="76">
        <v>70.2</v>
      </c>
      <c r="L20" s="76">
        <v>170</v>
      </c>
      <c r="M20" s="76">
        <v>213.20000000000002</v>
      </c>
      <c r="N20" s="76">
        <v>300</v>
      </c>
      <c r="O20" s="76">
        <v>1.2</v>
      </c>
      <c r="P20" s="76">
        <v>12</v>
      </c>
      <c r="Q20" s="76">
        <v>302.40000000000003</v>
      </c>
      <c r="R20" s="76">
        <v>188.8</v>
      </c>
      <c r="S20" s="76">
        <v>210</v>
      </c>
      <c r="T20" s="76">
        <v>277.60000000000002</v>
      </c>
      <c r="U20" s="76">
        <v>44</v>
      </c>
      <c r="V20" s="76">
        <v>270</v>
      </c>
      <c r="W20" s="76">
        <v>507.2</v>
      </c>
      <c r="X20" s="76">
        <v>12.8</v>
      </c>
      <c r="Y20" s="76">
        <v>267.2</v>
      </c>
      <c r="Z20" s="77">
        <v>121.2</v>
      </c>
    </row>
    <row r="21" spans="1:27" x14ac:dyDescent="0.2">
      <c r="A21" s="75" t="s">
        <v>17</v>
      </c>
      <c r="B21" s="76">
        <v>1.776</v>
      </c>
      <c r="C21" s="76">
        <v>1.776</v>
      </c>
      <c r="D21" s="76">
        <v>2.4E-2</v>
      </c>
      <c r="E21" s="76">
        <v>2.4E-2</v>
      </c>
      <c r="F21" s="76">
        <v>1308</v>
      </c>
      <c r="G21" s="76">
        <v>1308</v>
      </c>
      <c r="H21" s="76">
        <v>2180</v>
      </c>
      <c r="I21" s="76">
        <v>2180</v>
      </c>
      <c r="J21" s="76">
        <v>388</v>
      </c>
      <c r="K21" s="76">
        <v>76.2</v>
      </c>
      <c r="L21" s="76">
        <v>174</v>
      </c>
      <c r="M21" s="76">
        <v>200.4</v>
      </c>
      <c r="N21" s="76">
        <v>289.8</v>
      </c>
      <c r="O21" s="76">
        <v>0.8</v>
      </c>
      <c r="P21" s="76">
        <v>12</v>
      </c>
      <c r="Q21" s="76">
        <v>318</v>
      </c>
      <c r="R21" s="76">
        <v>225.6</v>
      </c>
      <c r="S21" s="76">
        <v>188.8</v>
      </c>
      <c r="T21" s="76">
        <v>325.60000000000002</v>
      </c>
      <c r="U21" s="76">
        <v>40</v>
      </c>
      <c r="V21" s="76">
        <v>256.8</v>
      </c>
      <c r="W21" s="76">
        <v>600.80000000000007</v>
      </c>
      <c r="X21" s="76">
        <v>13.6</v>
      </c>
      <c r="Y21" s="76">
        <v>269.2</v>
      </c>
      <c r="Z21" s="77">
        <v>123</v>
      </c>
    </row>
    <row r="22" spans="1:27" x14ac:dyDescent="0.2">
      <c r="A22" s="75" t="s">
        <v>18</v>
      </c>
      <c r="B22" s="76">
        <v>1.8480000000000001</v>
      </c>
      <c r="C22" s="76">
        <v>1.8360000000000001</v>
      </c>
      <c r="D22" s="76">
        <v>4.8000000000000001E-2</v>
      </c>
      <c r="E22" s="76">
        <v>4.8000000000000001E-2</v>
      </c>
      <c r="F22" s="76">
        <v>1292</v>
      </c>
      <c r="G22" s="76">
        <v>1290</v>
      </c>
      <c r="H22" s="76">
        <v>2112</v>
      </c>
      <c r="I22" s="76">
        <v>2114</v>
      </c>
      <c r="J22" s="76">
        <v>390</v>
      </c>
      <c r="K22" s="76">
        <v>70.8</v>
      </c>
      <c r="L22" s="76">
        <v>170</v>
      </c>
      <c r="M22" s="76">
        <v>183.6</v>
      </c>
      <c r="N22" s="76">
        <v>294.60000000000002</v>
      </c>
      <c r="O22" s="76">
        <v>1.2</v>
      </c>
      <c r="P22" s="76">
        <v>12</v>
      </c>
      <c r="Q22" s="76">
        <v>318</v>
      </c>
      <c r="R22" s="76">
        <v>222.4</v>
      </c>
      <c r="S22" s="76">
        <v>181.20000000000002</v>
      </c>
      <c r="T22" s="76">
        <v>324</v>
      </c>
      <c r="U22" s="76">
        <v>34.4</v>
      </c>
      <c r="V22" s="76">
        <v>264</v>
      </c>
      <c r="W22" s="76">
        <v>549.6</v>
      </c>
      <c r="X22" s="76">
        <v>13.6</v>
      </c>
      <c r="Y22" s="76">
        <v>266.8</v>
      </c>
      <c r="Z22" s="77">
        <v>121.2</v>
      </c>
    </row>
    <row r="23" spans="1:27" x14ac:dyDescent="0.2">
      <c r="A23" s="75" t="s">
        <v>19</v>
      </c>
      <c r="B23" s="76">
        <v>1.8480000000000001</v>
      </c>
      <c r="C23" s="76">
        <v>1.86</v>
      </c>
      <c r="D23" s="76">
        <v>2.4E-2</v>
      </c>
      <c r="E23" s="76">
        <v>1.2E-2</v>
      </c>
      <c r="F23" s="76">
        <v>1228</v>
      </c>
      <c r="G23" s="76">
        <v>1230</v>
      </c>
      <c r="H23" s="76">
        <v>2052</v>
      </c>
      <c r="I23" s="76">
        <v>2048</v>
      </c>
      <c r="J23" s="76">
        <v>386</v>
      </c>
      <c r="K23" s="76">
        <v>70.2</v>
      </c>
      <c r="L23" s="76">
        <v>154</v>
      </c>
      <c r="M23" s="76">
        <v>164.8</v>
      </c>
      <c r="N23" s="76">
        <v>281.40000000000003</v>
      </c>
      <c r="O23" s="76">
        <v>0.8</v>
      </c>
      <c r="P23" s="76">
        <v>12.8</v>
      </c>
      <c r="Q23" s="76">
        <v>324</v>
      </c>
      <c r="R23" s="76">
        <v>228.8</v>
      </c>
      <c r="S23" s="76">
        <v>180</v>
      </c>
      <c r="T23" s="76">
        <v>300.8</v>
      </c>
      <c r="U23" s="76">
        <v>35.200000000000003</v>
      </c>
      <c r="V23" s="76">
        <v>240</v>
      </c>
      <c r="W23" s="76">
        <v>531.20000000000005</v>
      </c>
      <c r="X23" s="76">
        <v>14</v>
      </c>
      <c r="Y23" s="76">
        <v>242.8</v>
      </c>
      <c r="Z23" s="77">
        <v>126</v>
      </c>
    </row>
    <row r="24" spans="1:27" x14ac:dyDescent="0.2">
      <c r="A24" s="75" t="s">
        <v>20</v>
      </c>
      <c r="B24" s="76">
        <v>1.8720000000000001</v>
      </c>
      <c r="C24" s="76">
        <v>1.86</v>
      </c>
      <c r="D24" s="76">
        <v>2.4E-2</v>
      </c>
      <c r="E24" s="76">
        <v>2.4E-2</v>
      </c>
      <c r="F24" s="76">
        <v>1176</v>
      </c>
      <c r="G24" s="76">
        <v>1176</v>
      </c>
      <c r="H24" s="76">
        <v>2056</v>
      </c>
      <c r="I24" s="76">
        <v>2056</v>
      </c>
      <c r="J24" s="76">
        <v>413</v>
      </c>
      <c r="K24" s="76">
        <v>74.400000000000006</v>
      </c>
      <c r="L24" s="76">
        <v>158</v>
      </c>
      <c r="M24" s="76">
        <v>157.20000000000002</v>
      </c>
      <c r="N24" s="76">
        <v>286.2</v>
      </c>
      <c r="O24" s="76">
        <v>1.2</v>
      </c>
      <c r="P24" s="76">
        <v>12</v>
      </c>
      <c r="Q24" s="76">
        <v>308.40000000000003</v>
      </c>
      <c r="R24" s="76">
        <v>219.20000000000002</v>
      </c>
      <c r="S24" s="76">
        <v>177.6</v>
      </c>
      <c r="T24" s="76">
        <v>287.2</v>
      </c>
      <c r="U24" s="76">
        <v>39.200000000000003</v>
      </c>
      <c r="V24" s="76">
        <v>226.8</v>
      </c>
      <c r="W24" s="76">
        <v>512.79999999999995</v>
      </c>
      <c r="X24" s="76">
        <v>14.4</v>
      </c>
      <c r="Y24" s="76">
        <v>230.8</v>
      </c>
      <c r="Z24" s="77">
        <v>131.4</v>
      </c>
    </row>
    <row r="25" spans="1:27" x14ac:dyDescent="0.2">
      <c r="A25" s="75" t="s">
        <v>21</v>
      </c>
      <c r="B25" s="76">
        <v>1.8720000000000001</v>
      </c>
      <c r="C25" s="76">
        <v>1.8840000000000001</v>
      </c>
      <c r="D25" s="76">
        <v>2.4E-2</v>
      </c>
      <c r="E25" s="76">
        <v>2.4E-2</v>
      </c>
      <c r="F25" s="76">
        <v>1244</v>
      </c>
      <c r="G25" s="76">
        <v>1242</v>
      </c>
      <c r="H25" s="76">
        <v>2088</v>
      </c>
      <c r="I25" s="76">
        <v>2092</v>
      </c>
      <c r="J25" s="76">
        <v>441</v>
      </c>
      <c r="K25" s="76">
        <v>69</v>
      </c>
      <c r="L25" s="76">
        <v>179</v>
      </c>
      <c r="M25" s="76">
        <v>188</v>
      </c>
      <c r="N25" s="76">
        <v>321.60000000000002</v>
      </c>
      <c r="O25" s="76">
        <v>0.8</v>
      </c>
      <c r="P25" s="76">
        <v>12</v>
      </c>
      <c r="Q25" s="76">
        <v>331.2</v>
      </c>
      <c r="R25" s="76">
        <v>180.8</v>
      </c>
      <c r="S25" s="76">
        <v>199.20000000000002</v>
      </c>
      <c r="T25" s="76">
        <v>287.2</v>
      </c>
      <c r="U25" s="76">
        <v>40.800000000000004</v>
      </c>
      <c r="V25" s="76">
        <v>216</v>
      </c>
      <c r="W25" s="76">
        <v>489.6</v>
      </c>
      <c r="X25" s="76">
        <v>13.200000000000001</v>
      </c>
      <c r="Y25" s="76">
        <v>225.20000000000002</v>
      </c>
      <c r="Z25" s="77">
        <v>148.80000000000001</v>
      </c>
    </row>
    <row r="26" spans="1:27" x14ac:dyDescent="0.2">
      <c r="A26" s="75" t="s">
        <v>22</v>
      </c>
      <c r="B26" s="76">
        <v>1.92</v>
      </c>
      <c r="C26" s="76">
        <v>1.9080000000000001</v>
      </c>
      <c r="D26" s="76">
        <v>2.4E-2</v>
      </c>
      <c r="E26" s="76">
        <v>2.4E-2</v>
      </c>
      <c r="F26" s="76">
        <v>1208</v>
      </c>
      <c r="G26" s="76">
        <v>1210</v>
      </c>
      <c r="H26" s="76">
        <v>2180</v>
      </c>
      <c r="I26" s="76">
        <v>2178</v>
      </c>
      <c r="J26" s="76">
        <v>467</v>
      </c>
      <c r="K26" s="76">
        <v>76.2</v>
      </c>
      <c r="L26" s="76">
        <v>201</v>
      </c>
      <c r="M26" s="76">
        <v>181.20000000000002</v>
      </c>
      <c r="N26" s="76">
        <v>361.2</v>
      </c>
      <c r="O26" s="76">
        <v>1.2</v>
      </c>
      <c r="P26" s="76">
        <v>12</v>
      </c>
      <c r="Q26" s="76">
        <v>309.60000000000002</v>
      </c>
      <c r="R26" s="76">
        <v>187.20000000000002</v>
      </c>
      <c r="S26" s="76">
        <v>212</v>
      </c>
      <c r="T26" s="76">
        <v>288.8</v>
      </c>
      <c r="U26" s="76">
        <v>32.799999999999997</v>
      </c>
      <c r="V26" s="76">
        <v>200.4</v>
      </c>
      <c r="W26" s="76">
        <v>489.6</v>
      </c>
      <c r="X26" s="76">
        <v>12.8</v>
      </c>
      <c r="Y26" s="76">
        <v>216.8</v>
      </c>
      <c r="Z26" s="77">
        <v>151.20000000000002</v>
      </c>
    </row>
    <row r="27" spans="1:27" x14ac:dyDescent="0.2">
      <c r="A27" s="75" t="s">
        <v>23</v>
      </c>
      <c r="B27" s="76">
        <v>1.8960000000000001</v>
      </c>
      <c r="C27" s="76">
        <v>1.8960000000000001</v>
      </c>
      <c r="D27" s="76">
        <v>2.4E-2</v>
      </c>
      <c r="E27" s="76">
        <v>2.4E-2</v>
      </c>
      <c r="F27" s="76">
        <v>1200</v>
      </c>
      <c r="G27" s="76">
        <v>1198</v>
      </c>
      <c r="H27" s="76">
        <v>2272</v>
      </c>
      <c r="I27" s="76">
        <v>2272</v>
      </c>
      <c r="J27" s="76">
        <v>499</v>
      </c>
      <c r="K27" s="76">
        <v>82.2</v>
      </c>
      <c r="L27" s="76">
        <v>228</v>
      </c>
      <c r="M27" s="76">
        <v>193.6</v>
      </c>
      <c r="N27" s="76">
        <v>385.8</v>
      </c>
      <c r="O27" s="76">
        <v>0.8</v>
      </c>
      <c r="P27" s="76">
        <v>12.8</v>
      </c>
      <c r="Q27" s="76">
        <v>302.40000000000003</v>
      </c>
      <c r="R27" s="76">
        <v>190.4</v>
      </c>
      <c r="S27" s="76">
        <v>231.20000000000002</v>
      </c>
      <c r="T27" s="76">
        <v>280</v>
      </c>
      <c r="U27" s="76">
        <v>31.2</v>
      </c>
      <c r="V27" s="76">
        <v>172.8</v>
      </c>
      <c r="W27" s="76">
        <v>480.8</v>
      </c>
      <c r="X27" s="76">
        <v>13.200000000000001</v>
      </c>
      <c r="Y27" s="76">
        <v>219.6</v>
      </c>
      <c r="Z27" s="77">
        <v>163.20000000000002</v>
      </c>
    </row>
    <row r="28" spans="1:27" x14ac:dyDescent="0.2">
      <c r="A28" s="104" t="s">
        <v>24</v>
      </c>
      <c r="B28" s="105">
        <v>1.92</v>
      </c>
      <c r="C28" s="105">
        <v>1.92</v>
      </c>
      <c r="D28" s="105">
        <v>0</v>
      </c>
      <c r="E28" s="105">
        <v>1.2E-2</v>
      </c>
      <c r="F28" s="105">
        <v>1180</v>
      </c>
      <c r="G28" s="105">
        <v>1180</v>
      </c>
      <c r="H28" s="105">
        <v>2352</v>
      </c>
      <c r="I28" s="105">
        <v>2352</v>
      </c>
      <c r="J28" s="105">
        <v>507</v>
      </c>
      <c r="K28" s="105">
        <v>85.8</v>
      </c>
      <c r="L28" s="105">
        <v>243</v>
      </c>
      <c r="M28" s="105">
        <v>190</v>
      </c>
      <c r="N28" s="105">
        <v>388.2</v>
      </c>
      <c r="O28" s="105">
        <v>1.2</v>
      </c>
      <c r="P28" s="105">
        <v>12.8</v>
      </c>
      <c r="Q28" s="105">
        <v>291.60000000000002</v>
      </c>
      <c r="R28" s="105">
        <v>238.4</v>
      </c>
      <c r="S28" s="105">
        <v>234</v>
      </c>
      <c r="T28" s="105">
        <v>287.2</v>
      </c>
      <c r="U28" s="105">
        <v>32.799999999999997</v>
      </c>
      <c r="V28" s="105">
        <v>157.20000000000002</v>
      </c>
      <c r="W28" s="105">
        <v>477.6</v>
      </c>
      <c r="X28" s="105">
        <v>13.6</v>
      </c>
      <c r="Y28" s="105">
        <v>216.4</v>
      </c>
      <c r="Z28" s="106">
        <v>171</v>
      </c>
      <c r="AA28" s="134"/>
    </row>
    <row r="29" spans="1:27" x14ac:dyDescent="0.2">
      <c r="A29" s="75" t="s">
        <v>25</v>
      </c>
      <c r="B29" s="76">
        <v>1.9440000000000002</v>
      </c>
      <c r="C29" s="76">
        <v>1.9440000000000002</v>
      </c>
      <c r="D29" s="76">
        <v>2.4E-2</v>
      </c>
      <c r="E29" s="76">
        <v>2.4E-2</v>
      </c>
      <c r="F29" s="76">
        <v>1216</v>
      </c>
      <c r="G29" s="76">
        <v>1216</v>
      </c>
      <c r="H29" s="76">
        <v>2304</v>
      </c>
      <c r="I29" s="76">
        <v>2304</v>
      </c>
      <c r="J29" s="76">
        <v>487</v>
      </c>
      <c r="K29" s="76">
        <v>84.600000000000009</v>
      </c>
      <c r="L29" s="76">
        <v>248</v>
      </c>
      <c r="M29" s="76">
        <v>155.20000000000002</v>
      </c>
      <c r="N29" s="76">
        <v>362.40000000000003</v>
      </c>
      <c r="O29" s="76">
        <v>1.2</v>
      </c>
      <c r="P29" s="76">
        <v>14.4</v>
      </c>
      <c r="Q29" s="76">
        <v>380.40000000000003</v>
      </c>
      <c r="R29" s="76">
        <v>235.20000000000002</v>
      </c>
      <c r="S29" s="76">
        <v>208.4</v>
      </c>
      <c r="T29" s="76">
        <v>294.40000000000003</v>
      </c>
      <c r="U29" s="76">
        <v>32.799999999999997</v>
      </c>
      <c r="V29" s="76">
        <v>158.4</v>
      </c>
      <c r="W29" s="76">
        <v>474.40000000000003</v>
      </c>
      <c r="X29" s="76">
        <v>13.200000000000001</v>
      </c>
      <c r="Y29" s="76">
        <v>222.8</v>
      </c>
      <c r="Z29" s="77">
        <v>162.6</v>
      </c>
    </row>
    <row r="30" spans="1:27" ht="13.5" thickBot="1" x14ac:dyDescent="0.25">
      <c r="A30" s="78" t="s">
        <v>26</v>
      </c>
      <c r="B30" s="79">
        <v>1.9440000000000002</v>
      </c>
      <c r="C30" s="79">
        <v>1.9440000000000002</v>
      </c>
      <c r="D30" s="79">
        <v>2.4E-2</v>
      </c>
      <c r="E30" s="79">
        <v>2.4E-2</v>
      </c>
      <c r="F30" s="79">
        <v>1152</v>
      </c>
      <c r="G30" s="79">
        <v>1154</v>
      </c>
      <c r="H30" s="79">
        <v>2188</v>
      </c>
      <c r="I30" s="79">
        <v>2186</v>
      </c>
      <c r="J30" s="79">
        <v>410</v>
      </c>
      <c r="K30" s="79">
        <v>74.400000000000006</v>
      </c>
      <c r="L30" s="79">
        <v>226</v>
      </c>
      <c r="M30" s="79">
        <v>137.20000000000002</v>
      </c>
      <c r="N30" s="79">
        <v>319.8</v>
      </c>
      <c r="O30" s="79">
        <v>1.2</v>
      </c>
      <c r="P30" s="79">
        <v>12.8</v>
      </c>
      <c r="Q30" s="79">
        <v>370.8</v>
      </c>
      <c r="R30" s="79">
        <v>278.40000000000003</v>
      </c>
      <c r="S30" s="79">
        <v>178.8</v>
      </c>
      <c r="T30" s="79">
        <v>294.40000000000003</v>
      </c>
      <c r="U30" s="79">
        <v>33.6</v>
      </c>
      <c r="V30" s="79">
        <v>156</v>
      </c>
      <c r="W30" s="79">
        <v>476.8</v>
      </c>
      <c r="X30" s="79">
        <v>12.8</v>
      </c>
      <c r="Y30" s="79">
        <v>234.4</v>
      </c>
      <c r="Z30" s="80">
        <v>142.20000000000002</v>
      </c>
    </row>
    <row r="31" spans="1:27" s="55" customFormat="1" hidden="1" x14ac:dyDescent="0.2">
      <c r="A31" s="46" t="s">
        <v>2</v>
      </c>
      <c r="B31" s="55">
        <f t="shared" ref="B31:Z31" si="0">SUM(B7:B30)</f>
        <v>43.608000000000011</v>
      </c>
      <c r="C31" s="55">
        <f t="shared" si="0"/>
        <v>43.58400000000001</v>
      </c>
      <c r="D31" s="55">
        <f t="shared" si="0"/>
        <v>0.52800000000000014</v>
      </c>
      <c r="E31" s="55">
        <f t="shared" si="0"/>
        <v>0.54000000000000015</v>
      </c>
      <c r="F31" s="55">
        <f t="shared" si="0"/>
        <v>38276</v>
      </c>
      <c r="G31" s="55">
        <f t="shared" si="0"/>
        <v>38278</v>
      </c>
      <c r="H31" s="55">
        <f t="shared" si="0"/>
        <v>51600</v>
      </c>
      <c r="I31" s="55">
        <f t="shared" si="0"/>
        <v>51600</v>
      </c>
      <c r="J31" s="55">
        <f t="shared" si="0"/>
        <v>9419</v>
      </c>
      <c r="K31" s="55">
        <f t="shared" si="0"/>
        <v>1622.4000000000003</v>
      </c>
      <c r="L31" s="55">
        <f t="shared" si="0"/>
        <v>4104</v>
      </c>
      <c r="M31" s="55">
        <f t="shared" si="0"/>
        <v>3923.9999999999995</v>
      </c>
      <c r="N31" s="55">
        <f t="shared" si="0"/>
        <v>6912.6</v>
      </c>
      <c r="O31" s="55">
        <f t="shared" si="0"/>
        <v>25.2</v>
      </c>
      <c r="P31" s="55">
        <f t="shared" si="0"/>
        <v>300</v>
      </c>
      <c r="Q31" s="55">
        <f t="shared" si="0"/>
        <v>17816.400000000001</v>
      </c>
      <c r="R31" s="55">
        <f t="shared" si="0"/>
        <v>7892.7999999999993</v>
      </c>
      <c r="S31" s="55">
        <f t="shared" si="0"/>
        <v>4361.5999999999995</v>
      </c>
      <c r="T31" s="55">
        <f t="shared" si="0"/>
        <v>6831.2</v>
      </c>
      <c r="U31" s="55">
        <f t="shared" si="0"/>
        <v>881.59999999999991</v>
      </c>
      <c r="V31" s="55">
        <f t="shared" si="0"/>
        <v>4951.1999999999989</v>
      </c>
      <c r="W31" s="55">
        <f t="shared" si="0"/>
        <v>12402.4</v>
      </c>
      <c r="X31" s="55">
        <f t="shared" si="0"/>
        <v>317.60000000000002</v>
      </c>
      <c r="Y31" s="55">
        <f t="shared" si="0"/>
        <v>5620.8</v>
      </c>
      <c r="Z31" s="55">
        <f t="shared" si="0"/>
        <v>2947.1999999999994</v>
      </c>
    </row>
    <row r="32" spans="1:27" x14ac:dyDescent="0.2">
      <c r="A32" s="108" t="s">
        <v>2</v>
      </c>
      <c r="B32" s="109">
        <f>SUM(B7:B30)</f>
        <v>43.608000000000011</v>
      </c>
      <c r="C32" s="109">
        <f t="shared" ref="C32:Z32" si="1">SUM(C7:C30)</f>
        <v>43.58400000000001</v>
      </c>
      <c r="D32" s="109">
        <f t="shared" si="1"/>
        <v>0.52800000000000014</v>
      </c>
      <c r="E32" s="109">
        <f t="shared" si="1"/>
        <v>0.54000000000000015</v>
      </c>
      <c r="F32" s="109">
        <f t="shared" si="1"/>
        <v>38276</v>
      </c>
      <c r="G32" s="109">
        <f t="shared" si="1"/>
        <v>38278</v>
      </c>
      <c r="H32" s="109">
        <f t="shared" si="1"/>
        <v>51600</v>
      </c>
      <c r="I32" s="109">
        <f t="shared" si="1"/>
        <v>51600</v>
      </c>
      <c r="J32" s="109">
        <f t="shared" si="1"/>
        <v>9419</v>
      </c>
      <c r="K32" s="109">
        <f t="shared" si="1"/>
        <v>1622.4000000000003</v>
      </c>
      <c r="L32" s="109">
        <f t="shared" si="1"/>
        <v>4104</v>
      </c>
      <c r="M32" s="109">
        <f t="shared" si="1"/>
        <v>3923.9999999999995</v>
      </c>
      <c r="N32" s="109">
        <f t="shared" si="1"/>
        <v>6912.6</v>
      </c>
      <c r="O32" s="109">
        <f t="shared" si="1"/>
        <v>25.2</v>
      </c>
      <c r="P32" s="109">
        <f t="shared" si="1"/>
        <v>300</v>
      </c>
      <c r="Q32" s="109">
        <f t="shared" si="1"/>
        <v>17816.400000000001</v>
      </c>
      <c r="R32" s="109">
        <f t="shared" si="1"/>
        <v>7892.7999999999993</v>
      </c>
      <c r="S32" s="109">
        <f t="shared" si="1"/>
        <v>4361.5999999999995</v>
      </c>
      <c r="T32" s="109">
        <f t="shared" si="1"/>
        <v>6831.2</v>
      </c>
      <c r="U32" s="109">
        <f t="shared" si="1"/>
        <v>881.59999999999991</v>
      </c>
      <c r="V32" s="109">
        <f t="shared" si="1"/>
        <v>4951.1999999999989</v>
      </c>
      <c r="W32" s="109">
        <f t="shared" si="1"/>
        <v>12402.4</v>
      </c>
      <c r="X32" s="109">
        <f t="shared" si="1"/>
        <v>317.60000000000002</v>
      </c>
      <c r="Y32" s="109">
        <f t="shared" si="1"/>
        <v>5620.8</v>
      </c>
      <c r="Z32" s="109">
        <f t="shared" si="1"/>
        <v>2947.1999999999994</v>
      </c>
    </row>
    <row r="38" spans="1:26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spans="1:26" ht="15.75" x14ac:dyDescent="0.25">
      <c r="A40" s="84"/>
      <c r="B40" s="89" t="s">
        <v>64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spans="1:26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82" t="s">
        <v>65</v>
      </c>
    </row>
    <row r="42" spans="1:26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3" t="s">
        <v>37</v>
      </c>
    </row>
    <row r="43" spans="1:26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107" t="s">
        <v>43</v>
      </c>
      <c r="G43" s="93" t="s">
        <v>44</v>
      </c>
      <c r="H43" s="107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4" t="s">
        <v>63</v>
      </c>
    </row>
    <row r="44" spans="1:26" x14ac:dyDescent="0.2">
      <c r="A44" s="95" t="s">
        <v>3</v>
      </c>
      <c r="B44" s="96"/>
      <c r="C44" s="96"/>
      <c r="D44" s="96"/>
      <c r="E44" s="96"/>
      <c r="F44" s="96">
        <v>2580</v>
      </c>
      <c r="G44" s="96">
        <v>2578</v>
      </c>
      <c r="H44" s="96">
        <v>1724</v>
      </c>
      <c r="I44" s="96">
        <v>1724</v>
      </c>
      <c r="J44" s="96">
        <v>232</v>
      </c>
      <c r="K44" s="96">
        <v>0</v>
      </c>
      <c r="L44" s="96">
        <v>97</v>
      </c>
      <c r="M44" s="96">
        <v>81.600000000000009</v>
      </c>
      <c r="N44" s="96">
        <v>175.8</v>
      </c>
      <c r="O44" s="96">
        <v>0</v>
      </c>
      <c r="P44" s="96">
        <v>24.8</v>
      </c>
      <c r="Q44" s="96">
        <v>1844.4</v>
      </c>
      <c r="R44" s="96">
        <v>371.2</v>
      </c>
      <c r="S44" s="96">
        <v>98.4</v>
      </c>
      <c r="T44" s="96">
        <v>315.2</v>
      </c>
      <c r="U44" s="96">
        <v>44.800000000000004</v>
      </c>
      <c r="V44" s="96">
        <v>234</v>
      </c>
      <c r="W44" s="96">
        <v>496</v>
      </c>
      <c r="X44" s="96">
        <v>13.6</v>
      </c>
      <c r="Y44" s="96">
        <v>262</v>
      </c>
      <c r="Z44" s="97">
        <v>54</v>
      </c>
    </row>
    <row r="45" spans="1:26" x14ac:dyDescent="0.2">
      <c r="A45" s="98" t="s">
        <v>4</v>
      </c>
      <c r="B45" s="99"/>
      <c r="C45" s="99"/>
      <c r="D45" s="99"/>
      <c r="E45" s="99"/>
      <c r="F45" s="99">
        <v>2444</v>
      </c>
      <c r="G45" s="99">
        <v>2446</v>
      </c>
      <c r="H45" s="99">
        <v>1712</v>
      </c>
      <c r="I45" s="99">
        <v>1712</v>
      </c>
      <c r="J45" s="99">
        <v>232</v>
      </c>
      <c r="K45" s="99">
        <v>0</v>
      </c>
      <c r="L45" s="99">
        <v>95</v>
      </c>
      <c r="M45" s="99">
        <v>78.400000000000006</v>
      </c>
      <c r="N45" s="99">
        <v>172.20000000000002</v>
      </c>
      <c r="O45" s="99">
        <v>0</v>
      </c>
      <c r="P45" s="99">
        <v>24.8</v>
      </c>
      <c r="Q45" s="99">
        <v>1736.4</v>
      </c>
      <c r="R45" s="99">
        <v>374.40000000000003</v>
      </c>
      <c r="S45" s="99">
        <v>98.8</v>
      </c>
      <c r="T45" s="99">
        <v>291.2</v>
      </c>
      <c r="U45" s="99">
        <v>44.800000000000004</v>
      </c>
      <c r="V45" s="99">
        <v>232.8</v>
      </c>
      <c r="W45" s="99">
        <v>489.6</v>
      </c>
      <c r="X45" s="99">
        <v>13.6</v>
      </c>
      <c r="Y45" s="99">
        <v>263.60000000000002</v>
      </c>
      <c r="Z45" s="100">
        <v>52.2</v>
      </c>
    </row>
    <row r="46" spans="1:26" x14ac:dyDescent="0.2">
      <c r="A46" s="98" t="s">
        <v>5</v>
      </c>
      <c r="B46" s="99"/>
      <c r="C46" s="99"/>
      <c r="D46" s="99"/>
      <c r="E46" s="99"/>
      <c r="F46" s="99">
        <v>2420</v>
      </c>
      <c r="G46" s="99">
        <v>2420</v>
      </c>
      <c r="H46" s="99">
        <v>1700</v>
      </c>
      <c r="I46" s="99">
        <v>1702</v>
      </c>
      <c r="J46" s="99">
        <v>229</v>
      </c>
      <c r="K46" s="99">
        <v>0</v>
      </c>
      <c r="L46" s="99">
        <v>93</v>
      </c>
      <c r="M46" s="99">
        <v>84.8</v>
      </c>
      <c r="N46" s="99">
        <v>171</v>
      </c>
      <c r="O46" s="99">
        <v>0</v>
      </c>
      <c r="P46" s="99">
        <v>24</v>
      </c>
      <c r="Q46" s="99">
        <v>1705.2</v>
      </c>
      <c r="R46" s="99">
        <v>366.40000000000003</v>
      </c>
      <c r="S46" s="99">
        <v>98.8</v>
      </c>
      <c r="T46" s="99">
        <v>292.8</v>
      </c>
      <c r="U46" s="99">
        <v>44.800000000000004</v>
      </c>
      <c r="V46" s="99">
        <v>235.20000000000002</v>
      </c>
      <c r="W46" s="99">
        <v>499.2</v>
      </c>
      <c r="X46" s="99">
        <v>14</v>
      </c>
      <c r="Y46" s="99">
        <v>257.60000000000002</v>
      </c>
      <c r="Z46" s="100">
        <v>52.800000000000004</v>
      </c>
    </row>
    <row r="47" spans="1:26" x14ac:dyDescent="0.2">
      <c r="A47" s="104" t="s">
        <v>6</v>
      </c>
      <c r="B47" s="105"/>
      <c r="C47" s="105"/>
      <c r="D47" s="105"/>
      <c r="E47" s="105"/>
      <c r="F47" s="105">
        <v>2528</v>
      </c>
      <c r="G47" s="105">
        <v>2528</v>
      </c>
      <c r="H47" s="105">
        <v>1688</v>
      </c>
      <c r="I47" s="105">
        <v>1688</v>
      </c>
      <c r="J47" s="105">
        <v>227</v>
      </c>
      <c r="K47" s="105">
        <v>0</v>
      </c>
      <c r="L47" s="105">
        <v>94</v>
      </c>
      <c r="M47" s="105">
        <v>79.2</v>
      </c>
      <c r="N47" s="105">
        <v>167.4</v>
      </c>
      <c r="O47" s="105">
        <v>0</v>
      </c>
      <c r="P47" s="105">
        <v>21.6</v>
      </c>
      <c r="Q47" s="105">
        <v>1816.8</v>
      </c>
      <c r="R47" s="105">
        <v>368</v>
      </c>
      <c r="S47" s="105">
        <v>95.600000000000009</v>
      </c>
      <c r="T47" s="105">
        <v>302.40000000000003</v>
      </c>
      <c r="U47" s="105">
        <v>44.800000000000004</v>
      </c>
      <c r="V47" s="105">
        <v>228</v>
      </c>
      <c r="W47" s="105">
        <v>489.6</v>
      </c>
      <c r="X47" s="105">
        <v>13.6</v>
      </c>
      <c r="Y47" s="105">
        <v>257.60000000000002</v>
      </c>
      <c r="Z47" s="106">
        <v>52.800000000000004</v>
      </c>
    </row>
    <row r="48" spans="1:26" x14ac:dyDescent="0.2">
      <c r="A48" s="98" t="s">
        <v>7</v>
      </c>
      <c r="B48" s="99"/>
      <c r="C48" s="99"/>
      <c r="D48" s="99"/>
      <c r="E48" s="99"/>
      <c r="F48" s="99">
        <v>2320</v>
      </c>
      <c r="G48" s="99">
        <v>2320</v>
      </c>
      <c r="H48" s="99">
        <v>1684</v>
      </c>
      <c r="I48" s="99">
        <v>1684</v>
      </c>
      <c r="J48" s="99">
        <v>223</v>
      </c>
      <c r="K48" s="99">
        <v>0</v>
      </c>
      <c r="L48" s="99">
        <v>93</v>
      </c>
      <c r="M48" s="99">
        <v>71.2</v>
      </c>
      <c r="N48" s="99">
        <v>164.4</v>
      </c>
      <c r="O48" s="99">
        <v>0</v>
      </c>
      <c r="P48" s="99">
        <v>22.400000000000002</v>
      </c>
      <c r="Q48" s="99">
        <v>1620</v>
      </c>
      <c r="R48" s="99">
        <v>379.2</v>
      </c>
      <c r="S48" s="99">
        <v>95.600000000000009</v>
      </c>
      <c r="T48" s="99">
        <v>296.8</v>
      </c>
      <c r="U48" s="99">
        <v>44.800000000000004</v>
      </c>
      <c r="V48" s="99">
        <v>230.4</v>
      </c>
      <c r="W48" s="99">
        <v>487.2</v>
      </c>
      <c r="X48" s="99">
        <v>14</v>
      </c>
      <c r="Y48" s="99">
        <v>258.39999999999998</v>
      </c>
      <c r="Z48" s="100">
        <v>52.2</v>
      </c>
    </row>
    <row r="49" spans="1:26" x14ac:dyDescent="0.2">
      <c r="A49" s="98" t="s">
        <v>8</v>
      </c>
      <c r="B49" s="99"/>
      <c r="C49" s="99"/>
      <c r="D49" s="99"/>
      <c r="E49" s="99"/>
      <c r="F49" s="99">
        <v>2524</v>
      </c>
      <c r="G49" s="99">
        <v>2522</v>
      </c>
      <c r="H49" s="99">
        <v>1696</v>
      </c>
      <c r="I49" s="99">
        <v>1694</v>
      </c>
      <c r="J49" s="99">
        <v>217</v>
      </c>
      <c r="K49" s="99">
        <v>0</v>
      </c>
      <c r="L49" s="99">
        <v>93</v>
      </c>
      <c r="M49" s="99">
        <v>92</v>
      </c>
      <c r="N49" s="99">
        <v>165</v>
      </c>
      <c r="O49" s="99">
        <v>0</v>
      </c>
      <c r="P49" s="99">
        <v>22.400000000000002</v>
      </c>
      <c r="Q49" s="99">
        <v>1814.4</v>
      </c>
      <c r="R49" s="99">
        <v>385.6</v>
      </c>
      <c r="S49" s="99">
        <v>97.2</v>
      </c>
      <c r="T49" s="99">
        <v>284.8</v>
      </c>
      <c r="U49" s="99">
        <v>44</v>
      </c>
      <c r="V49" s="99">
        <v>229.20000000000002</v>
      </c>
      <c r="W49" s="99">
        <v>493.6</v>
      </c>
      <c r="X49" s="99">
        <v>13.200000000000001</v>
      </c>
      <c r="Y49" s="99">
        <v>257.60000000000002</v>
      </c>
      <c r="Z49" s="100">
        <v>50.4</v>
      </c>
    </row>
    <row r="50" spans="1:26" x14ac:dyDescent="0.2">
      <c r="A50" s="98" t="s">
        <v>9</v>
      </c>
      <c r="B50" s="99"/>
      <c r="C50" s="99"/>
      <c r="D50" s="99"/>
      <c r="E50" s="99"/>
      <c r="F50" s="99">
        <v>2620</v>
      </c>
      <c r="G50" s="99">
        <v>2622</v>
      </c>
      <c r="H50" s="99">
        <v>1776</v>
      </c>
      <c r="I50" s="99">
        <v>1776</v>
      </c>
      <c r="J50" s="99">
        <v>219</v>
      </c>
      <c r="K50" s="99">
        <v>0</v>
      </c>
      <c r="L50" s="99">
        <v>94</v>
      </c>
      <c r="M50" s="99">
        <v>103.2</v>
      </c>
      <c r="N50" s="99">
        <v>168.6</v>
      </c>
      <c r="O50" s="99">
        <v>0</v>
      </c>
      <c r="P50" s="99">
        <v>23.2</v>
      </c>
      <c r="Q50" s="99">
        <v>1880.4</v>
      </c>
      <c r="R50" s="99">
        <v>401.6</v>
      </c>
      <c r="S50" s="99">
        <v>100.8</v>
      </c>
      <c r="T50" s="99">
        <v>287.2</v>
      </c>
      <c r="U50" s="99">
        <v>41.6</v>
      </c>
      <c r="V50" s="99">
        <v>241.20000000000002</v>
      </c>
      <c r="W50" s="99">
        <v>536</v>
      </c>
      <c r="X50" s="99">
        <v>14</v>
      </c>
      <c r="Y50" s="99">
        <v>271.2</v>
      </c>
      <c r="Z50" s="100">
        <v>54</v>
      </c>
    </row>
    <row r="51" spans="1:26" x14ac:dyDescent="0.2">
      <c r="A51" s="98" t="s">
        <v>10</v>
      </c>
      <c r="B51" s="99"/>
      <c r="C51" s="99"/>
      <c r="D51" s="99"/>
      <c r="E51" s="99"/>
      <c r="F51" s="99">
        <v>2444</v>
      </c>
      <c r="G51" s="99">
        <v>2444</v>
      </c>
      <c r="H51" s="99">
        <v>1780</v>
      </c>
      <c r="I51" s="99">
        <v>1782</v>
      </c>
      <c r="J51" s="99">
        <v>212</v>
      </c>
      <c r="K51" s="99">
        <v>0</v>
      </c>
      <c r="L51" s="99">
        <v>91</v>
      </c>
      <c r="M51" s="99">
        <v>102.4</v>
      </c>
      <c r="N51" s="99">
        <v>167.4</v>
      </c>
      <c r="O51" s="99">
        <v>0</v>
      </c>
      <c r="P51" s="99">
        <v>24</v>
      </c>
      <c r="Q51" s="99">
        <v>1694.4</v>
      </c>
      <c r="R51" s="99">
        <v>388.8</v>
      </c>
      <c r="S51" s="99">
        <v>102.4</v>
      </c>
      <c r="T51" s="99">
        <v>268.8</v>
      </c>
      <c r="U51" s="99">
        <v>44.800000000000004</v>
      </c>
      <c r="V51" s="99">
        <v>267.60000000000002</v>
      </c>
      <c r="W51" s="99">
        <v>538.4</v>
      </c>
      <c r="X51" s="99">
        <v>14</v>
      </c>
      <c r="Y51" s="99">
        <v>283.2</v>
      </c>
      <c r="Z51" s="100">
        <v>56.4</v>
      </c>
    </row>
    <row r="52" spans="1:26" x14ac:dyDescent="0.2">
      <c r="A52" s="98" t="s">
        <v>11</v>
      </c>
      <c r="B52" s="99"/>
      <c r="C52" s="99"/>
      <c r="D52" s="99"/>
      <c r="E52" s="99"/>
      <c r="F52" s="99">
        <v>2492</v>
      </c>
      <c r="G52" s="99">
        <v>2494</v>
      </c>
      <c r="H52" s="99">
        <v>1804</v>
      </c>
      <c r="I52" s="99">
        <v>1804</v>
      </c>
      <c r="J52" s="99">
        <v>201</v>
      </c>
      <c r="K52" s="99">
        <v>0</v>
      </c>
      <c r="L52" s="99">
        <v>89</v>
      </c>
      <c r="M52" s="99">
        <v>110.4</v>
      </c>
      <c r="N52" s="99">
        <v>174</v>
      </c>
      <c r="O52" s="99">
        <v>0</v>
      </c>
      <c r="P52" s="99">
        <v>23.2</v>
      </c>
      <c r="Q52" s="99">
        <v>1695.6000000000001</v>
      </c>
      <c r="R52" s="99">
        <v>353.6</v>
      </c>
      <c r="S52" s="99">
        <v>105.60000000000001</v>
      </c>
      <c r="T52" s="99">
        <v>279.2</v>
      </c>
      <c r="U52" s="99">
        <v>45.6</v>
      </c>
      <c r="V52" s="99">
        <v>292.8</v>
      </c>
      <c r="W52" s="99">
        <v>595.20000000000005</v>
      </c>
      <c r="X52" s="99">
        <v>12.8</v>
      </c>
      <c r="Y52" s="99">
        <v>282.8</v>
      </c>
      <c r="Z52" s="100">
        <v>57</v>
      </c>
    </row>
    <row r="53" spans="1:26" x14ac:dyDescent="0.2">
      <c r="A53" s="104" t="s">
        <v>12</v>
      </c>
      <c r="B53" s="105"/>
      <c r="C53" s="105"/>
      <c r="D53" s="105"/>
      <c r="E53" s="105"/>
      <c r="F53" s="105">
        <v>1612</v>
      </c>
      <c r="G53" s="105">
        <v>1610</v>
      </c>
      <c r="H53" s="105">
        <v>1716</v>
      </c>
      <c r="I53" s="105">
        <v>1716</v>
      </c>
      <c r="J53" s="105">
        <v>194</v>
      </c>
      <c r="K53" s="105">
        <v>0</v>
      </c>
      <c r="L53" s="105">
        <v>89</v>
      </c>
      <c r="M53" s="105">
        <v>116</v>
      </c>
      <c r="N53" s="105">
        <v>182.4</v>
      </c>
      <c r="O53" s="105">
        <v>0</v>
      </c>
      <c r="P53" s="105">
        <v>20</v>
      </c>
      <c r="Q53" s="105">
        <v>769.2</v>
      </c>
      <c r="R53" s="105">
        <v>227.20000000000002</v>
      </c>
      <c r="S53" s="105">
        <v>115.60000000000001</v>
      </c>
      <c r="T53" s="105">
        <v>276</v>
      </c>
      <c r="U53" s="105">
        <v>44</v>
      </c>
      <c r="V53" s="105">
        <v>310.8</v>
      </c>
      <c r="W53" s="105">
        <v>637.6</v>
      </c>
      <c r="X53" s="105">
        <v>14</v>
      </c>
      <c r="Y53" s="105">
        <v>280</v>
      </c>
      <c r="Z53" s="106">
        <v>56.4</v>
      </c>
    </row>
    <row r="54" spans="1:26" x14ac:dyDescent="0.2">
      <c r="A54" s="98" t="s">
        <v>13</v>
      </c>
      <c r="B54" s="99"/>
      <c r="C54" s="99"/>
      <c r="D54" s="99"/>
      <c r="E54" s="99"/>
      <c r="F54" s="99">
        <v>1352</v>
      </c>
      <c r="G54" s="99">
        <v>1354</v>
      </c>
      <c r="H54" s="99">
        <v>1628</v>
      </c>
      <c r="I54" s="99">
        <v>1628</v>
      </c>
      <c r="J54" s="99">
        <v>197</v>
      </c>
      <c r="K54" s="99">
        <v>0</v>
      </c>
      <c r="L54" s="99">
        <v>91</v>
      </c>
      <c r="M54" s="99">
        <v>113.60000000000001</v>
      </c>
      <c r="N54" s="99">
        <v>194.4</v>
      </c>
      <c r="O54" s="99">
        <v>0</v>
      </c>
      <c r="P54" s="99">
        <v>20</v>
      </c>
      <c r="Q54" s="99">
        <v>512.4</v>
      </c>
      <c r="R54" s="99">
        <v>140.80000000000001</v>
      </c>
      <c r="S54" s="99">
        <v>114.8</v>
      </c>
      <c r="T54" s="99">
        <v>283.2</v>
      </c>
      <c r="U54" s="99">
        <v>43.2</v>
      </c>
      <c r="V54" s="99">
        <v>306</v>
      </c>
      <c r="W54" s="99">
        <v>616.80000000000007</v>
      </c>
      <c r="X54" s="99">
        <v>14</v>
      </c>
      <c r="Y54" s="99">
        <v>278.8</v>
      </c>
      <c r="Z54" s="100">
        <v>56.4</v>
      </c>
    </row>
    <row r="55" spans="1:26" x14ac:dyDescent="0.2">
      <c r="A55" s="98" t="s">
        <v>14</v>
      </c>
      <c r="B55" s="99"/>
      <c r="C55" s="99"/>
      <c r="D55" s="99"/>
      <c r="E55" s="99"/>
      <c r="F55" s="99">
        <v>1352</v>
      </c>
      <c r="G55" s="99">
        <v>1350</v>
      </c>
      <c r="H55" s="99">
        <v>1660</v>
      </c>
      <c r="I55" s="99">
        <v>1660</v>
      </c>
      <c r="J55" s="99">
        <v>202</v>
      </c>
      <c r="K55" s="99">
        <v>0</v>
      </c>
      <c r="L55" s="99">
        <v>95</v>
      </c>
      <c r="M55" s="99">
        <v>106.4</v>
      </c>
      <c r="N55" s="99">
        <v>197.4</v>
      </c>
      <c r="O55" s="99">
        <v>0</v>
      </c>
      <c r="P55" s="99">
        <v>20.8</v>
      </c>
      <c r="Q55" s="99">
        <v>474</v>
      </c>
      <c r="R55" s="99">
        <v>176</v>
      </c>
      <c r="S55" s="99">
        <v>122</v>
      </c>
      <c r="T55" s="99">
        <v>297.60000000000002</v>
      </c>
      <c r="U55" s="99">
        <v>43.2</v>
      </c>
      <c r="V55" s="99">
        <v>328.8</v>
      </c>
      <c r="W55" s="99">
        <v>599.20000000000005</v>
      </c>
      <c r="X55" s="99">
        <v>14.4</v>
      </c>
      <c r="Y55" s="99">
        <v>280</v>
      </c>
      <c r="Z55" s="100">
        <v>56.4</v>
      </c>
    </row>
    <row r="56" spans="1:26" x14ac:dyDescent="0.2">
      <c r="A56" s="98" t="s">
        <v>15</v>
      </c>
      <c r="B56" s="99"/>
      <c r="C56" s="99"/>
      <c r="D56" s="99"/>
      <c r="E56" s="99"/>
      <c r="F56" s="99">
        <v>1340</v>
      </c>
      <c r="G56" s="99">
        <v>1342</v>
      </c>
      <c r="H56" s="99">
        <v>1624</v>
      </c>
      <c r="I56" s="99">
        <v>1626</v>
      </c>
      <c r="J56" s="99">
        <v>213</v>
      </c>
      <c r="K56" s="99">
        <v>0</v>
      </c>
      <c r="L56" s="99">
        <v>97</v>
      </c>
      <c r="M56" s="99">
        <v>106.4</v>
      </c>
      <c r="N56" s="99">
        <v>184.20000000000002</v>
      </c>
      <c r="O56" s="99">
        <v>0</v>
      </c>
      <c r="P56" s="99">
        <v>20.8</v>
      </c>
      <c r="Q56" s="99">
        <v>483.6</v>
      </c>
      <c r="R56" s="99">
        <v>185.6</v>
      </c>
      <c r="S56" s="99">
        <v>125.2</v>
      </c>
      <c r="T56" s="99">
        <v>288</v>
      </c>
      <c r="U56" s="99">
        <v>43.2</v>
      </c>
      <c r="V56" s="99">
        <v>316.8</v>
      </c>
      <c r="W56" s="99">
        <v>550.4</v>
      </c>
      <c r="X56" s="99">
        <v>14.4</v>
      </c>
      <c r="Y56" s="99">
        <v>284</v>
      </c>
      <c r="Z56" s="100">
        <v>60</v>
      </c>
    </row>
    <row r="57" spans="1:26" x14ac:dyDescent="0.2">
      <c r="A57" s="98" t="s">
        <v>16</v>
      </c>
      <c r="B57" s="99"/>
      <c r="C57" s="99"/>
      <c r="D57" s="99"/>
      <c r="E57" s="99"/>
      <c r="F57" s="99">
        <v>1296</v>
      </c>
      <c r="G57" s="99">
        <v>1296</v>
      </c>
      <c r="H57" s="99">
        <v>1576</v>
      </c>
      <c r="I57" s="99">
        <v>1574</v>
      </c>
      <c r="J57" s="99">
        <v>211</v>
      </c>
      <c r="K57" s="99">
        <v>0</v>
      </c>
      <c r="L57" s="99">
        <v>96</v>
      </c>
      <c r="M57" s="99">
        <v>121.60000000000001</v>
      </c>
      <c r="N57" s="99">
        <v>181.8</v>
      </c>
      <c r="O57" s="99">
        <v>0</v>
      </c>
      <c r="P57" s="99">
        <v>20.8</v>
      </c>
      <c r="Q57" s="99">
        <v>442.8</v>
      </c>
      <c r="R57" s="99">
        <v>148.80000000000001</v>
      </c>
      <c r="S57" s="99">
        <v>118.4</v>
      </c>
      <c r="T57" s="99">
        <v>272.8</v>
      </c>
      <c r="U57" s="99">
        <v>44.800000000000004</v>
      </c>
      <c r="V57" s="99">
        <v>319.2</v>
      </c>
      <c r="W57" s="99">
        <v>542.4</v>
      </c>
      <c r="X57" s="99">
        <v>14.4</v>
      </c>
      <c r="Y57" s="99">
        <v>282</v>
      </c>
      <c r="Z57" s="100">
        <v>57</v>
      </c>
    </row>
    <row r="58" spans="1:26" x14ac:dyDescent="0.2">
      <c r="A58" s="98" t="s">
        <v>17</v>
      </c>
      <c r="B58" s="99"/>
      <c r="C58" s="99"/>
      <c r="D58" s="99"/>
      <c r="E58" s="99"/>
      <c r="F58" s="99">
        <v>1340</v>
      </c>
      <c r="G58" s="99">
        <v>1340</v>
      </c>
      <c r="H58" s="99">
        <v>1616</v>
      </c>
      <c r="I58" s="99">
        <v>1614</v>
      </c>
      <c r="J58" s="99">
        <v>207</v>
      </c>
      <c r="K58" s="99">
        <v>0</v>
      </c>
      <c r="L58" s="99">
        <v>92</v>
      </c>
      <c r="M58" s="99">
        <v>114.4</v>
      </c>
      <c r="N58" s="99">
        <v>178.20000000000002</v>
      </c>
      <c r="O58" s="99">
        <v>0</v>
      </c>
      <c r="P58" s="99">
        <v>20</v>
      </c>
      <c r="Q58" s="99">
        <v>474</v>
      </c>
      <c r="R58" s="99">
        <v>174.4</v>
      </c>
      <c r="S58" s="99">
        <v>112.4</v>
      </c>
      <c r="T58" s="99">
        <v>315.2</v>
      </c>
      <c r="U58" s="99">
        <v>43.2</v>
      </c>
      <c r="V58" s="99">
        <v>300</v>
      </c>
      <c r="W58" s="99">
        <v>577.6</v>
      </c>
      <c r="X58" s="99">
        <v>14</v>
      </c>
      <c r="Y58" s="99">
        <v>277.2</v>
      </c>
      <c r="Z58" s="100">
        <v>57</v>
      </c>
    </row>
    <row r="59" spans="1:26" x14ac:dyDescent="0.2">
      <c r="A59" s="98" t="s">
        <v>18</v>
      </c>
      <c r="B59" s="99"/>
      <c r="C59" s="99"/>
      <c r="D59" s="99"/>
      <c r="E59" s="99"/>
      <c r="F59" s="99">
        <v>1328</v>
      </c>
      <c r="G59" s="99">
        <v>1326</v>
      </c>
      <c r="H59" s="99">
        <v>1584</v>
      </c>
      <c r="I59" s="99">
        <v>1584</v>
      </c>
      <c r="J59" s="99">
        <v>215</v>
      </c>
      <c r="K59" s="99">
        <v>0</v>
      </c>
      <c r="L59" s="99">
        <v>98</v>
      </c>
      <c r="M59" s="99">
        <v>115.2</v>
      </c>
      <c r="N59" s="99">
        <v>181.20000000000002</v>
      </c>
      <c r="O59" s="99">
        <v>0</v>
      </c>
      <c r="P59" s="99">
        <v>20.8</v>
      </c>
      <c r="Q59" s="99">
        <v>470.40000000000003</v>
      </c>
      <c r="R59" s="99">
        <v>179.20000000000002</v>
      </c>
      <c r="S59" s="99">
        <v>113.60000000000001</v>
      </c>
      <c r="T59" s="99">
        <v>312</v>
      </c>
      <c r="U59" s="99">
        <v>41.6</v>
      </c>
      <c r="V59" s="99">
        <v>291.60000000000002</v>
      </c>
      <c r="W59" s="99">
        <v>520</v>
      </c>
      <c r="X59" s="99">
        <v>14.8</v>
      </c>
      <c r="Y59" s="99">
        <v>279.60000000000002</v>
      </c>
      <c r="Z59" s="100">
        <v>59.4</v>
      </c>
    </row>
    <row r="60" spans="1:26" x14ac:dyDescent="0.2">
      <c r="A60" s="98" t="s">
        <v>19</v>
      </c>
      <c r="B60" s="99"/>
      <c r="C60" s="99"/>
      <c r="D60" s="99"/>
      <c r="E60" s="99"/>
      <c r="F60" s="99">
        <v>1304</v>
      </c>
      <c r="G60" s="99">
        <v>1302</v>
      </c>
      <c r="H60" s="99">
        <v>1604</v>
      </c>
      <c r="I60" s="99">
        <v>1604</v>
      </c>
      <c r="J60" s="99">
        <v>232</v>
      </c>
      <c r="K60" s="99">
        <v>0</v>
      </c>
      <c r="L60" s="99">
        <v>99</v>
      </c>
      <c r="M60" s="99">
        <v>96</v>
      </c>
      <c r="N60" s="99">
        <v>185.4</v>
      </c>
      <c r="O60" s="99">
        <v>0</v>
      </c>
      <c r="P60" s="99">
        <v>22.400000000000002</v>
      </c>
      <c r="Q60" s="99">
        <v>476.40000000000003</v>
      </c>
      <c r="R60" s="99">
        <v>195.20000000000002</v>
      </c>
      <c r="S60" s="99">
        <v>120</v>
      </c>
      <c r="T60" s="99">
        <v>308</v>
      </c>
      <c r="U60" s="99">
        <v>43.2</v>
      </c>
      <c r="V60" s="99">
        <v>282</v>
      </c>
      <c r="W60" s="99">
        <v>508</v>
      </c>
      <c r="X60" s="99">
        <v>14.8</v>
      </c>
      <c r="Y60" s="99">
        <v>272</v>
      </c>
      <c r="Z60" s="100">
        <v>60</v>
      </c>
    </row>
    <row r="61" spans="1:26" x14ac:dyDescent="0.2">
      <c r="A61" s="98" t="s">
        <v>20</v>
      </c>
      <c r="B61" s="99"/>
      <c r="C61" s="99"/>
      <c r="D61" s="99"/>
      <c r="E61" s="99"/>
      <c r="F61" s="99">
        <v>1256</v>
      </c>
      <c r="G61" s="99">
        <v>1258</v>
      </c>
      <c r="H61" s="99">
        <v>1600</v>
      </c>
      <c r="I61" s="99">
        <v>1604</v>
      </c>
      <c r="J61" s="99">
        <v>235</v>
      </c>
      <c r="K61" s="99">
        <v>0</v>
      </c>
      <c r="L61" s="99">
        <v>99</v>
      </c>
      <c r="M61" s="99">
        <v>93.600000000000009</v>
      </c>
      <c r="N61" s="99">
        <v>189</v>
      </c>
      <c r="O61" s="99">
        <v>0</v>
      </c>
      <c r="P61" s="99">
        <v>22.400000000000002</v>
      </c>
      <c r="Q61" s="99">
        <v>474</v>
      </c>
      <c r="R61" s="99">
        <v>193.6</v>
      </c>
      <c r="S61" s="99">
        <v>117.60000000000001</v>
      </c>
      <c r="T61" s="99">
        <v>278.40000000000003</v>
      </c>
      <c r="U61" s="99">
        <v>41.6</v>
      </c>
      <c r="V61" s="99">
        <v>273.60000000000002</v>
      </c>
      <c r="W61" s="99">
        <v>508.8</v>
      </c>
      <c r="X61" s="99">
        <v>15.200000000000001</v>
      </c>
      <c r="Y61" s="99">
        <v>266.8</v>
      </c>
      <c r="Z61" s="100">
        <v>59.4</v>
      </c>
    </row>
    <row r="62" spans="1:26" x14ac:dyDescent="0.2">
      <c r="A62" s="98" t="s">
        <v>21</v>
      </c>
      <c r="B62" s="99"/>
      <c r="C62" s="99"/>
      <c r="D62" s="99"/>
      <c r="E62" s="99"/>
      <c r="F62" s="99">
        <v>1388</v>
      </c>
      <c r="G62" s="99">
        <v>1390</v>
      </c>
      <c r="H62" s="99">
        <v>1620</v>
      </c>
      <c r="I62" s="99">
        <v>1616</v>
      </c>
      <c r="J62" s="99">
        <v>235</v>
      </c>
      <c r="K62" s="99">
        <v>0</v>
      </c>
      <c r="L62" s="99">
        <v>103</v>
      </c>
      <c r="M62" s="99">
        <v>118.4</v>
      </c>
      <c r="N62" s="99">
        <v>191.4</v>
      </c>
      <c r="O62" s="99">
        <v>0</v>
      </c>
      <c r="P62" s="99">
        <v>22.400000000000002</v>
      </c>
      <c r="Q62" s="99">
        <v>556.80000000000007</v>
      </c>
      <c r="R62" s="99">
        <v>192</v>
      </c>
      <c r="S62" s="99">
        <v>122</v>
      </c>
      <c r="T62" s="99">
        <v>298.40000000000003</v>
      </c>
      <c r="U62" s="99">
        <v>44</v>
      </c>
      <c r="V62" s="99">
        <v>271.2</v>
      </c>
      <c r="W62" s="99">
        <v>508.8</v>
      </c>
      <c r="X62" s="99">
        <v>14.8</v>
      </c>
      <c r="Y62" s="99">
        <v>264.8</v>
      </c>
      <c r="Z62" s="100">
        <v>64.8</v>
      </c>
    </row>
    <row r="63" spans="1:26" x14ac:dyDescent="0.2">
      <c r="A63" s="98" t="s">
        <v>22</v>
      </c>
      <c r="B63" s="99"/>
      <c r="C63" s="99"/>
      <c r="D63" s="99"/>
      <c r="E63" s="99"/>
      <c r="F63" s="99">
        <v>1440</v>
      </c>
      <c r="G63" s="99">
        <v>1440</v>
      </c>
      <c r="H63" s="99">
        <v>1628</v>
      </c>
      <c r="I63" s="99">
        <v>1630</v>
      </c>
      <c r="J63" s="99">
        <v>234</v>
      </c>
      <c r="K63" s="99">
        <v>0</v>
      </c>
      <c r="L63" s="99">
        <v>103</v>
      </c>
      <c r="M63" s="99">
        <v>123.2</v>
      </c>
      <c r="N63" s="99">
        <v>183.6</v>
      </c>
      <c r="O63" s="99">
        <v>0</v>
      </c>
      <c r="P63" s="99">
        <v>24</v>
      </c>
      <c r="Q63" s="99">
        <v>592.80000000000007</v>
      </c>
      <c r="R63" s="99">
        <v>201.6</v>
      </c>
      <c r="S63" s="99">
        <v>124.8</v>
      </c>
      <c r="T63" s="99">
        <v>314.40000000000003</v>
      </c>
      <c r="U63" s="99">
        <v>43.2</v>
      </c>
      <c r="V63" s="99">
        <v>265.2</v>
      </c>
      <c r="W63" s="99">
        <v>516</v>
      </c>
      <c r="X63" s="99">
        <v>15.6</v>
      </c>
      <c r="Y63" s="99">
        <v>265.2</v>
      </c>
      <c r="Z63" s="100">
        <v>61.2</v>
      </c>
    </row>
    <row r="64" spans="1:26" x14ac:dyDescent="0.2">
      <c r="A64" s="98" t="s">
        <v>23</v>
      </c>
      <c r="B64" s="99"/>
      <c r="C64" s="99"/>
      <c r="D64" s="99"/>
      <c r="E64" s="99"/>
      <c r="F64" s="99">
        <v>1376</v>
      </c>
      <c r="G64" s="99">
        <v>1372</v>
      </c>
      <c r="H64" s="99">
        <v>1588</v>
      </c>
      <c r="I64" s="99">
        <v>1588</v>
      </c>
      <c r="J64" s="99">
        <v>219</v>
      </c>
      <c r="K64" s="99">
        <v>0</v>
      </c>
      <c r="L64" s="99">
        <v>99</v>
      </c>
      <c r="M64" s="99">
        <v>115.2</v>
      </c>
      <c r="N64" s="99">
        <v>181.20000000000002</v>
      </c>
      <c r="O64" s="99">
        <v>0</v>
      </c>
      <c r="P64" s="99">
        <v>23.2</v>
      </c>
      <c r="Q64" s="99">
        <v>558</v>
      </c>
      <c r="R64" s="99">
        <v>190.4</v>
      </c>
      <c r="S64" s="99">
        <v>123.2</v>
      </c>
      <c r="T64" s="99">
        <v>301.60000000000002</v>
      </c>
      <c r="U64" s="99">
        <v>44</v>
      </c>
      <c r="V64" s="99">
        <v>253.20000000000002</v>
      </c>
      <c r="W64" s="99">
        <v>502.40000000000003</v>
      </c>
      <c r="X64" s="99">
        <v>15.200000000000001</v>
      </c>
      <c r="Y64" s="99">
        <v>264.8</v>
      </c>
      <c r="Z64" s="100">
        <v>63</v>
      </c>
    </row>
    <row r="65" spans="1:26" x14ac:dyDescent="0.2">
      <c r="A65" s="104" t="s">
        <v>24</v>
      </c>
      <c r="B65" s="105"/>
      <c r="C65" s="105"/>
      <c r="D65" s="105"/>
      <c r="E65" s="105"/>
      <c r="F65" s="105">
        <v>1296</v>
      </c>
      <c r="G65" s="105">
        <v>1298</v>
      </c>
      <c r="H65" s="105">
        <v>1624</v>
      </c>
      <c r="I65" s="105">
        <v>1622</v>
      </c>
      <c r="J65" s="105">
        <v>219</v>
      </c>
      <c r="K65" s="105">
        <v>0</v>
      </c>
      <c r="L65" s="105">
        <v>96</v>
      </c>
      <c r="M65" s="105">
        <v>116</v>
      </c>
      <c r="N65" s="105">
        <v>178.20000000000002</v>
      </c>
      <c r="O65" s="105">
        <v>0</v>
      </c>
      <c r="P65" s="105">
        <v>24.8</v>
      </c>
      <c r="Q65" s="105">
        <v>508.8</v>
      </c>
      <c r="R65" s="105">
        <v>230.4</v>
      </c>
      <c r="S65" s="105">
        <v>126.4</v>
      </c>
      <c r="T65" s="105">
        <v>283.2</v>
      </c>
      <c r="U65" s="105">
        <v>44.800000000000004</v>
      </c>
      <c r="V65" s="105">
        <v>248.4</v>
      </c>
      <c r="W65" s="105">
        <v>499.2</v>
      </c>
      <c r="X65" s="105">
        <v>15.6</v>
      </c>
      <c r="Y65" s="105">
        <v>265.2</v>
      </c>
      <c r="Z65" s="106">
        <v>60.6</v>
      </c>
    </row>
    <row r="66" spans="1:26" x14ac:dyDescent="0.2">
      <c r="A66" s="98" t="s">
        <v>25</v>
      </c>
      <c r="B66" s="99"/>
      <c r="C66" s="99"/>
      <c r="D66" s="99"/>
      <c r="E66" s="99"/>
      <c r="F66" s="99">
        <v>1340</v>
      </c>
      <c r="G66" s="99">
        <v>1340</v>
      </c>
      <c r="H66" s="99">
        <v>1596</v>
      </c>
      <c r="I66" s="99">
        <v>1598</v>
      </c>
      <c r="J66" s="99">
        <v>216</v>
      </c>
      <c r="K66" s="99">
        <v>0</v>
      </c>
      <c r="L66" s="99">
        <v>93</v>
      </c>
      <c r="M66" s="99">
        <v>92</v>
      </c>
      <c r="N66" s="99">
        <v>178.20000000000002</v>
      </c>
      <c r="O66" s="99">
        <v>0</v>
      </c>
      <c r="P66" s="99">
        <v>24</v>
      </c>
      <c r="Q66" s="99">
        <v>562.80000000000007</v>
      </c>
      <c r="R66" s="99">
        <v>216</v>
      </c>
      <c r="S66" s="99">
        <v>115.2</v>
      </c>
      <c r="T66" s="99">
        <v>307.2</v>
      </c>
      <c r="U66" s="99">
        <v>44.800000000000004</v>
      </c>
      <c r="V66" s="99">
        <v>246</v>
      </c>
      <c r="W66" s="99">
        <v>499.2</v>
      </c>
      <c r="X66" s="99">
        <v>15.6</v>
      </c>
      <c r="Y66" s="99">
        <v>272.39999999999998</v>
      </c>
      <c r="Z66" s="100">
        <v>58.2</v>
      </c>
    </row>
    <row r="67" spans="1:26" ht="13.5" thickBot="1" x14ac:dyDescent="0.25">
      <c r="A67" s="101" t="s">
        <v>26</v>
      </c>
      <c r="B67" s="102"/>
      <c r="C67" s="102"/>
      <c r="D67" s="102"/>
      <c r="E67" s="102"/>
      <c r="F67" s="102">
        <v>1340</v>
      </c>
      <c r="G67" s="102">
        <v>1340</v>
      </c>
      <c r="H67" s="102">
        <v>1624</v>
      </c>
      <c r="I67" s="102">
        <v>1622</v>
      </c>
      <c r="J67" s="102">
        <v>228</v>
      </c>
      <c r="K67" s="102">
        <v>0</v>
      </c>
      <c r="L67" s="102">
        <v>96</v>
      </c>
      <c r="M67" s="102">
        <v>90.4</v>
      </c>
      <c r="N67" s="102">
        <v>175.20000000000002</v>
      </c>
      <c r="O67" s="102">
        <v>0</v>
      </c>
      <c r="P67" s="102">
        <v>24.8</v>
      </c>
      <c r="Q67" s="102">
        <v>547.20000000000005</v>
      </c>
      <c r="R67" s="102">
        <v>222.4</v>
      </c>
      <c r="S67" s="102">
        <v>116</v>
      </c>
      <c r="T67" s="102">
        <v>312.8</v>
      </c>
      <c r="U67" s="102">
        <v>46.4</v>
      </c>
      <c r="V67" s="102">
        <v>258</v>
      </c>
      <c r="W67" s="102">
        <v>500.8</v>
      </c>
      <c r="X67" s="102">
        <v>15.200000000000001</v>
      </c>
      <c r="Y67" s="102">
        <v>287.2</v>
      </c>
      <c r="Z67" s="103">
        <v>56.4</v>
      </c>
    </row>
    <row r="68" spans="1:26" x14ac:dyDescent="0.2">
      <c r="A68" s="87" t="s">
        <v>2</v>
      </c>
      <c r="B68" s="91">
        <f>SUM(B44:B67)</f>
        <v>0</v>
      </c>
      <c r="C68" s="91">
        <f t="shared" ref="C68:Z68" si="2">SUM(C44:C67)</f>
        <v>0</v>
      </c>
      <c r="D68" s="91">
        <f t="shared" si="2"/>
        <v>0</v>
      </c>
      <c r="E68" s="91">
        <f t="shared" si="2"/>
        <v>0</v>
      </c>
      <c r="F68" s="91">
        <f t="shared" si="2"/>
        <v>42732</v>
      </c>
      <c r="G68" s="91">
        <f t="shared" si="2"/>
        <v>42732</v>
      </c>
      <c r="H68" s="91">
        <f t="shared" si="2"/>
        <v>39852</v>
      </c>
      <c r="I68" s="91">
        <f t="shared" si="2"/>
        <v>39852</v>
      </c>
      <c r="J68" s="91">
        <f t="shared" si="2"/>
        <v>5249</v>
      </c>
      <c r="K68" s="91">
        <f t="shared" si="2"/>
        <v>0</v>
      </c>
      <c r="L68" s="91">
        <f t="shared" si="2"/>
        <v>2285</v>
      </c>
      <c r="M68" s="91">
        <f t="shared" si="2"/>
        <v>2441.6000000000004</v>
      </c>
      <c r="N68" s="91">
        <f t="shared" si="2"/>
        <v>4287.5999999999995</v>
      </c>
      <c r="O68" s="91">
        <f t="shared" si="2"/>
        <v>0</v>
      </c>
      <c r="P68" s="91">
        <f t="shared" si="2"/>
        <v>541.59999999999991</v>
      </c>
      <c r="Q68" s="91">
        <f t="shared" si="2"/>
        <v>23710.799999999999</v>
      </c>
      <c r="R68" s="91">
        <f t="shared" si="2"/>
        <v>6262.4</v>
      </c>
      <c r="S68" s="91">
        <f t="shared" si="2"/>
        <v>2680.4</v>
      </c>
      <c r="T68" s="91">
        <f t="shared" si="2"/>
        <v>7067.1999999999989</v>
      </c>
      <c r="U68" s="91">
        <f t="shared" si="2"/>
        <v>1055.2000000000003</v>
      </c>
      <c r="V68" s="91">
        <f t="shared" si="2"/>
        <v>6462</v>
      </c>
      <c r="W68" s="91">
        <f t="shared" si="2"/>
        <v>12711.999999999998</v>
      </c>
      <c r="X68" s="91">
        <f t="shared" si="2"/>
        <v>344.80000000000007</v>
      </c>
      <c r="Y68" s="91">
        <f t="shared" si="2"/>
        <v>6514</v>
      </c>
      <c r="Z68" s="91">
        <f t="shared" si="2"/>
        <v>1368</v>
      </c>
    </row>
    <row r="72" spans="1:26" ht="18" x14ac:dyDescent="0.25">
      <c r="B72" s="140" t="s">
        <v>108</v>
      </c>
      <c r="C72" s="140"/>
      <c r="D72" s="140"/>
      <c r="E72" s="140"/>
      <c r="F72" s="140"/>
      <c r="G72" s="140"/>
      <c r="H72" s="140"/>
      <c r="I72" s="140"/>
      <c r="J72" s="140"/>
      <c r="K72" s="110"/>
      <c r="L72" s="110"/>
      <c r="M72" s="110"/>
      <c r="N72" s="110"/>
      <c r="O72" s="110"/>
    </row>
    <row r="73" spans="1:26" ht="18.75" thickBot="1" x14ac:dyDescent="0.3">
      <c r="B73" s="141" t="s">
        <v>66</v>
      </c>
      <c r="C73" s="142"/>
      <c r="D73" s="142"/>
      <c r="E73" s="142"/>
      <c r="F73" s="142"/>
      <c r="G73" s="111"/>
      <c r="H73" s="141" t="s">
        <v>67</v>
      </c>
      <c r="I73" s="142"/>
      <c r="J73" s="142"/>
      <c r="K73" s="142"/>
      <c r="L73" s="142"/>
      <c r="M73" s="81"/>
      <c r="N73" s="81"/>
      <c r="O73" s="81"/>
    </row>
    <row r="74" spans="1:26" ht="13.5" thickBot="1" x14ac:dyDescent="0.25">
      <c r="B74" s="143" t="s">
        <v>68</v>
      </c>
      <c r="C74" s="144"/>
      <c r="D74" s="112" t="s">
        <v>69</v>
      </c>
      <c r="E74" s="113" t="s">
        <v>109</v>
      </c>
      <c r="F74" s="113" t="s">
        <v>110</v>
      </c>
      <c r="G74" s="114"/>
      <c r="H74" s="143" t="s">
        <v>68</v>
      </c>
      <c r="I74" s="144"/>
      <c r="J74" s="112" t="s">
        <v>69</v>
      </c>
      <c r="K74" s="113" t="s">
        <v>109</v>
      </c>
      <c r="L74" s="113" t="s">
        <v>110</v>
      </c>
      <c r="M74" s="81"/>
      <c r="N74" s="81"/>
      <c r="O74" s="81"/>
    </row>
    <row r="75" spans="1:26" ht="25.5" x14ac:dyDescent="0.2">
      <c r="B75" s="115" t="s">
        <v>70</v>
      </c>
      <c r="C75" s="116" t="s">
        <v>71</v>
      </c>
      <c r="D75" s="117">
        <v>10000</v>
      </c>
      <c r="E75" s="117">
        <v>10000</v>
      </c>
      <c r="F75" s="117">
        <v>10000</v>
      </c>
      <c r="G75" s="114"/>
      <c r="H75" s="115" t="s">
        <v>70</v>
      </c>
      <c r="I75" s="116" t="s">
        <v>71</v>
      </c>
      <c r="J75" s="117">
        <v>10000</v>
      </c>
      <c r="K75" s="117">
        <v>10000</v>
      </c>
      <c r="L75" s="117">
        <v>10000</v>
      </c>
      <c r="M75" s="81"/>
      <c r="N75" s="81"/>
      <c r="O75" s="81"/>
    </row>
    <row r="76" spans="1:26" ht="25.5" x14ac:dyDescent="0.2">
      <c r="B76" s="118" t="s">
        <v>72</v>
      </c>
      <c r="C76" s="119" t="s">
        <v>73</v>
      </c>
      <c r="D76" s="120">
        <v>18.25</v>
      </c>
      <c r="E76" s="120">
        <v>18.25</v>
      </c>
      <c r="F76" s="120">
        <v>18.25</v>
      </c>
      <c r="G76" s="114"/>
      <c r="H76" s="118" t="s">
        <v>72</v>
      </c>
      <c r="I76" s="119" t="s">
        <v>73</v>
      </c>
      <c r="J76" s="120">
        <v>20</v>
      </c>
      <c r="K76" s="120">
        <v>20</v>
      </c>
      <c r="L76" s="120">
        <v>20</v>
      </c>
      <c r="M76" s="81"/>
      <c r="N76" s="81"/>
      <c r="O76" s="81"/>
    </row>
    <row r="77" spans="1:26" x14ac:dyDescent="0.2">
      <c r="B77" s="138" t="s">
        <v>74</v>
      </c>
      <c r="C77" s="119" t="s">
        <v>75</v>
      </c>
      <c r="D77" s="120">
        <v>70.180000000000007</v>
      </c>
      <c r="E77" s="120">
        <v>70.180000000000007</v>
      </c>
      <c r="F77" s="120">
        <v>70.180000000000007</v>
      </c>
      <c r="G77" s="111"/>
      <c r="H77" s="138" t="s">
        <v>74</v>
      </c>
      <c r="I77" s="119" t="s">
        <v>75</v>
      </c>
      <c r="J77" s="120">
        <v>71.510000000000005</v>
      </c>
      <c r="K77" s="120">
        <v>71.510000000000005</v>
      </c>
      <c r="L77" s="120">
        <v>71.510000000000005</v>
      </c>
      <c r="M77" s="81"/>
      <c r="N77" s="81"/>
      <c r="O77" s="81"/>
    </row>
    <row r="78" spans="1:26" x14ac:dyDescent="0.2">
      <c r="B78" s="136"/>
      <c r="C78" s="119" t="s">
        <v>76</v>
      </c>
      <c r="D78" s="120">
        <v>0</v>
      </c>
      <c r="E78" s="120">
        <v>0</v>
      </c>
      <c r="F78" s="120">
        <v>0</v>
      </c>
      <c r="G78" s="111"/>
      <c r="H78" s="136"/>
      <c r="I78" s="119" t="s">
        <v>76</v>
      </c>
      <c r="J78" s="120">
        <v>0</v>
      </c>
      <c r="K78" s="120">
        <v>0</v>
      </c>
      <c r="L78" s="120">
        <v>0</v>
      </c>
      <c r="M78" s="81"/>
      <c r="N78" s="81"/>
      <c r="O78" s="81"/>
    </row>
    <row r="79" spans="1:26" x14ac:dyDescent="0.2">
      <c r="B79" s="139"/>
      <c r="C79" s="119" t="s">
        <v>77</v>
      </c>
      <c r="D79" s="120">
        <v>0</v>
      </c>
      <c r="E79" s="120">
        <v>0</v>
      </c>
      <c r="F79" s="120">
        <v>0</v>
      </c>
      <c r="G79" s="111"/>
      <c r="H79" s="139"/>
      <c r="I79" s="119" t="s">
        <v>77</v>
      </c>
      <c r="J79" s="120">
        <v>0</v>
      </c>
      <c r="K79" s="120">
        <v>0</v>
      </c>
      <c r="L79" s="120">
        <v>0</v>
      </c>
      <c r="M79" s="81"/>
      <c r="N79" s="81"/>
      <c r="O79" s="81"/>
    </row>
    <row r="80" spans="1:26" ht="25.5" x14ac:dyDescent="0.2">
      <c r="B80" s="118" t="s">
        <v>78</v>
      </c>
      <c r="C80" s="119" t="s">
        <v>79</v>
      </c>
      <c r="D80" s="120">
        <v>0.59</v>
      </c>
      <c r="E80" s="120">
        <v>0.59</v>
      </c>
      <c r="F80" s="120">
        <v>0.59</v>
      </c>
      <c r="G80" s="111"/>
      <c r="H80" s="118" t="s">
        <v>78</v>
      </c>
      <c r="I80" s="119" t="s">
        <v>79</v>
      </c>
      <c r="J80" s="120">
        <v>0.64</v>
      </c>
      <c r="K80" s="120">
        <v>0.64</v>
      </c>
      <c r="L80" s="120">
        <v>0.64</v>
      </c>
      <c r="M80" s="81"/>
      <c r="N80" s="81"/>
      <c r="O80" s="81"/>
    </row>
    <row r="81" spans="2:15" x14ac:dyDescent="0.2">
      <c r="B81" s="138" t="s">
        <v>80</v>
      </c>
      <c r="C81" s="119" t="s">
        <v>81</v>
      </c>
      <c r="D81" s="120">
        <v>16.23</v>
      </c>
      <c r="E81" s="120">
        <v>16.23</v>
      </c>
      <c r="F81" s="120">
        <v>16.23</v>
      </c>
      <c r="G81" s="111"/>
      <c r="H81" s="138" t="s">
        <v>80</v>
      </c>
      <c r="I81" s="119" t="s">
        <v>81</v>
      </c>
      <c r="J81" s="120">
        <v>16.5</v>
      </c>
      <c r="K81" s="120">
        <v>16.5</v>
      </c>
      <c r="L81" s="120">
        <v>16.5</v>
      </c>
      <c r="M81" s="81"/>
      <c r="N81" s="81"/>
      <c r="O81" s="81"/>
    </row>
    <row r="82" spans="2:15" x14ac:dyDescent="0.2">
      <c r="B82" s="136"/>
      <c r="C82" s="119" t="s">
        <v>82</v>
      </c>
      <c r="D82" s="120">
        <v>0</v>
      </c>
      <c r="E82" s="120">
        <v>0</v>
      </c>
      <c r="F82" s="120">
        <v>0</v>
      </c>
      <c r="G82" s="111"/>
      <c r="H82" s="136"/>
      <c r="I82" s="119" t="s">
        <v>82</v>
      </c>
      <c r="J82" s="120">
        <v>0</v>
      </c>
      <c r="K82" s="120">
        <v>0</v>
      </c>
      <c r="L82" s="120">
        <v>0</v>
      </c>
      <c r="M82" s="81"/>
      <c r="N82" s="81"/>
      <c r="O82" s="81"/>
    </row>
    <row r="83" spans="2:15" x14ac:dyDescent="0.2">
      <c r="B83" s="139"/>
      <c r="C83" s="119" t="s">
        <v>83</v>
      </c>
      <c r="D83" s="120">
        <v>0</v>
      </c>
      <c r="E83" s="120">
        <v>0</v>
      </c>
      <c r="F83" s="120">
        <v>0</v>
      </c>
      <c r="G83" s="111"/>
      <c r="H83" s="139"/>
      <c r="I83" s="119" t="s">
        <v>83</v>
      </c>
      <c r="J83" s="120">
        <v>0</v>
      </c>
      <c r="K83" s="120">
        <v>0</v>
      </c>
      <c r="L83" s="120">
        <v>0</v>
      </c>
      <c r="M83" s="81"/>
      <c r="N83" s="81" t="s">
        <v>84</v>
      </c>
      <c r="O83" s="81" t="s">
        <v>85</v>
      </c>
    </row>
    <row r="84" spans="2:15" x14ac:dyDescent="0.2">
      <c r="B84" s="138" t="s">
        <v>86</v>
      </c>
      <c r="C84" s="119" t="s">
        <v>87</v>
      </c>
      <c r="D84" s="121">
        <f>F10</f>
        <v>2180</v>
      </c>
      <c r="E84" s="121">
        <f>F16</f>
        <v>1572</v>
      </c>
      <c r="F84" s="121">
        <f>F28</f>
        <v>1180</v>
      </c>
      <c r="G84" s="111"/>
      <c r="H84" s="138" t="s">
        <v>86</v>
      </c>
      <c r="I84" s="119" t="s">
        <v>87</v>
      </c>
      <c r="J84" s="121">
        <f>H10</f>
        <v>1940</v>
      </c>
      <c r="K84" s="121">
        <f>H16</f>
        <v>2356</v>
      </c>
      <c r="L84" s="121">
        <f>H28</f>
        <v>2352</v>
      </c>
      <c r="M84" s="81">
        <v>4</v>
      </c>
      <c r="N84" s="122">
        <f>(D84+J84)/1000</f>
        <v>4.12</v>
      </c>
      <c r="O84" s="122">
        <f>(D85+J85)/1000</f>
        <v>4.2160000000000002</v>
      </c>
    </row>
    <row r="85" spans="2:15" x14ac:dyDescent="0.2">
      <c r="B85" s="136"/>
      <c r="C85" s="119" t="s">
        <v>88</v>
      </c>
      <c r="D85" s="121">
        <f>F47</f>
        <v>2528</v>
      </c>
      <c r="E85" s="121">
        <f>F53</f>
        <v>1612</v>
      </c>
      <c r="F85" s="121">
        <f>F65</f>
        <v>1296</v>
      </c>
      <c r="G85" s="111"/>
      <c r="H85" s="136"/>
      <c r="I85" s="119" t="s">
        <v>88</v>
      </c>
      <c r="J85" s="121">
        <f>H47</f>
        <v>1688</v>
      </c>
      <c r="K85" s="121">
        <f>H53</f>
        <v>1716</v>
      </c>
      <c r="L85" s="121">
        <f>H65</f>
        <v>1624</v>
      </c>
      <c r="M85" s="81">
        <v>10</v>
      </c>
      <c r="N85" s="122">
        <f>(E84+K84)/1000</f>
        <v>3.9279999999999999</v>
      </c>
      <c r="O85" s="122">
        <f>(E85+K85)/1000</f>
        <v>3.3279999999999998</v>
      </c>
    </row>
    <row r="86" spans="2:15" x14ac:dyDescent="0.2">
      <c r="B86" s="136"/>
      <c r="C86" s="119" t="s">
        <v>89</v>
      </c>
      <c r="D86" s="123">
        <v>3676.9552621731341</v>
      </c>
      <c r="E86" s="123">
        <v>3841.8745424562148</v>
      </c>
      <c r="F86" s="123">
        <v>3560.8987629561179</v>
      </c>
      <c r="G86" s="111"/>
      <c r="H86" s="136"/>
      <c r="I86" s="119" t="s">
        <v>89</v>
      </c>
      <c r="J86" s="123">
        <v>2999.9999999986358</v>
      </c>
      <c r="K86" s="123">
        <v>2884.4410203736129</v>
      </c>
      <c r="L86" s="123">
        <v>2778.488797887434</v>
      </c>
      <c r="M86" s="81">
        <v>22</v>
      </c>
      <c r="N86" s="122">
        <f>(F84+L84)/1000</f>
        <v>3.532</v>
      </c>
      <c r="O86" s="122">
        <f>(F85+L85)/1000</f>
        <v>2.92</v>
      </c>
    </row>
    <row r="87" spans="2:15" x14ac:dyDescent="0.2">
      <c r="B87" s="136"/>
      <c r="C87" s="119" t="s">
        <v>90</v>
      </c>
      <c r="D87" s="124">
        <v>0</v>
      </c>
      <c r="E87" s="124">
        <v>0</v>
      </c>
      <c r="F87" s="124">
        <v>0</v>
      </c>
      <c r="G87" s="111"/>
      <c r="H87" s="136"/>
      <c r="I87" s="119" t="s">
        <v>90</v>
      </c>
      <c r="J87" s="124">
        <v>0</v>
      </c>
      <c r="K87" s="124">
        <v>0</v>
      </c>
      <c r="L87" s="124">
        <v>0</v>
      </c>
      <c r="M87" s="81"/>
      <c r="N87" s="81"/>
      <c r="O87" s="81"/>
    </row>
    <row r="88" spans="2:15" x14ac:dyDescent="0.2">
      <c r="B88" s="136"/>
      <c r="C88" s="119" t="s">
        <v>91</v>
      </c>
      <c r="D88" s="124">
        <v>0</v>
      </c>
      <c r="E88" s="124">
        <v>0</v>
      </c>
      <c r="F88" s="124">
        <v>0</v>
      </c>
      <c r="G88" s="111"/>
      <c r="H88" s="136"/>
      <c r="I88" s="119" t="s">
        <v>91</v>
      </c>
      <c r="J88" s="124">
        <v>0</v>
      </c>
      <c r="K88" s="124">
        <v>0</v>
      </c>
      <c r="L88" s="124">
        <v>0</v>
      </c>
      <c r="M88" s="114"/>
      <c r="N88" s="114"/>
      <c r="O88" s="114"/>
    </row>
    <row r="89" spans="2:15" x14ac:dyDescent="0.2">
      <c r="B89" s="136"/>
      <c r="C89" s="119" t="s">
        <v>92</v>
      </c>
      <c r="D89" s="123">
        <v>0</v>
      </c>
      <c r="E89" s="123">
        <v>0</v>
      </c>
      <c r="F89" s="123">
        <v>0</v>
      </c>
      <c r="G89" s="111"/>
      <c r="H89" s="136"/>
      <c r="I89" s="119" t="s">
        <v>92</v>
      </c>
      <c r="J89" s="123">
        <v>0</v>
      </c>
      <c r="K89" s="123">
        <v>0</v>
      </c>
      <c r="L89" s="123">
        <v>0</v>
      </c>
      <c r="M89" s="114"/>
      <c r="N89" s="114"/>
      <c r="O89" s="114"/>
    </row>
    <row r="90" spans="2:15" x14ac:dyDescent="0.2">
      <c r="B90" s="139"/>
      <c r="C90" s="119" t="s">
        <v>93</v>
      </c>
      <c r="D90" s="123">
        <v>3676.9552621731341</v>
      </c>
      <c r="E90" s="123">
        <v>3841.8745424562148</v>
      </c>
      <c r="F90" s="123">
        <v>3560.8987629561179</v>
      </c>
      <c r="G90" s="111"/>
      <c r="H90" s="139"/>
      <c r="I90" s="119" t="s">
        <v>93</v>
      </c>
      <c r="J90" s="123">
        <v>2999.9999999986358</v>
      </c>
      <c r="K90" s="123">
        <v>2884.4410203736129</v>
      </c>
      <c r="L90" s="123">
        <v>2778.488797887434</v>
      </c>
      <c r="M90" s="114"/>
      <c r="N90" s="114"/>
      <c r="O90" s="114"/>
    </row>
    <row r="91" spans="2:15" x14ac:dyDescent="0.2">
      <c r="B91" s="138" t="s">
        <v>94</v>
      </c>
      <c r="C91" s="119" t="s">
        <v>95</v>
      </c>
      <c r="D91" s="123">
        <v>0.36769552621731338</v>
      </c>
      <c r="E91" s="123">
        <v>0.38418745424562151</v>
      </c>
      <c r="F91" s="123">
        <v>0.35608987629561178</v>
      </c>
      <c r="G91" s="111"/>
      <c r="H91" s="138" t="s">
        <v>94</v>
      </c>
      <c r="I91" s="119" t="s">
        <v>95</v>
      </c>
      <c r="J91" s="123">
        <v>0.2999999999998636</v>
      </c>
      <c r="K91" s="123">
        <v>0.28844410203736132</v>
      </c>
      <c r="L91" s="123">
        <v>0.2778488797887434</v>
      </c>
      <c r="M91" s="114"/>
      <c r="N91" s="114"/>
      <c r="O91" s="114"/>
    </row>
    <row r="92" spans="2:15" x14ac:dyDescent="0.2">
      <c r="B92" s="136"/>
      <c r="C92" s="119" t="s">
        <v>96</v>
      </c>
      <c r="D92" s="123">
        <v>0</v>
      </c>
      <c r="E92" s="123">
        <v>0</v>
      </c>
      <c r="F92" s="123">
        <v>0</v>
      </c>
      <c r="G92" s="111"/>
      <c r="H92" s="136"/>
      <c r="I92" s="119" t="s">
        <v>96</v>
      </c>
      <c r="J92" s="123">
        <v>0</v>
      </c>
      <c r="K92" s="123">
        <v>0</v>
      </c>
      <c r="L92" s="123">
        <v>0</v>
      </c>
      <c r="M92" s="114"/>
      <c r="N92" s="114"/>
      <c r="O92" s="114"/>
    </row>
    <row r="93" spans="2:15" ht="13.5" thickBot="1" x14ac:dyDescent="0.25">
      <c r="B93" s="137"/>
      <c r="C93" s="125" t="s">
        <v>97</v>
      </c>
      <c r="D93" s="126">
        <v>0.36769552621731338</v>
      </c>
      <c r="E93" s="126">
        <v>0.38418745424562151</v>
      </c>
      <c r="F93" s="126">
        <v>0.35608987629561178</v>
      </c>
      <c r="G93" s="111"/>
      <c r="H93" s="137"/>
      <c r="I93" s="125" t="s">
        <v>97</v>
      </c>
      <c r="J93" s="126">
        <v>0.2999999999998636</v>
      </c>
      <c r="K93" s="126">
        <v>0.28844410203736132</v>
      </c>
      <c r="L93" s="126">
        <v>0.2778488797887434</v>
      </c>
      <c r="M93" s="114"/>
      <c r="N93" s="114"/>
      <c r="O93" s="114"/>
    </row>
    <row r="94" spans="2:15" ht="25.5" x14ac:dyDescent="0.2">
      <c r="B94" s="127" t="s">
        <v>98</v>
      </c>
      <c r="C94" s="128" t="s">
        <v>99</v>
      </c>
      <c r="D94" s="129">
        <f>D76+D99*D93^2+D100*D92^2+D101*D91^2</f>
        <v>27.738336000015934</v>
      </c>
      <c r="E94" s="129">
        <f t="shared" ref="E94:F94" si="3">E76+E99*E93^2+E100*E92^2+E101*E91^2</f>
        <v>28.608567999981162</v>
      </c>
      <c r="F94" s="129">
        <f t="shared" si="3"/>
        <v>27.148824000015729</v>
      </c>
      <c r="G94" s="111"/>
      <c r="H94" s="127" t="s">
        <v>98</v>
      </c>
      <c r="I94" s="128" t="s">
        <v>99</v>
      </c>
      <c r="J94" s="129">
        <f t="shared" ref="J94" si="4">J76+J99*J93^2+J100*J92^2+J101*J91^2</f>
        <v>26.435899999994149</v>
      </c>
      <c r="K94" s="129">
        <f t="shared" ref="K94" si="5">K76+K99*K93^2+K100*K92^2+K101*K91^2</f>
        <v>25.949632000009991</v>
      </c>
      <c r="L94" s="129">
        <f t="shared" ref="L94" si="6">L76+L99*L93^2+L100*L92^2+L101*L91^2</f>
        <v>25.520571999989961</v>
      </c>
      <c r="M94" s="114"/>
      <c r="N94" s="114"/>
      <c r="O94" s="114"/>
    </row>
    <row r="95" spans="2:15" ht="39" thickBot="1" x14ac:dyDescent="0.25">
      <c r="B95" s="130" t="s">
        <v>100</v>
      </c>
      <c r="C95" s="125" t="s">
        <v>101</v>
      </c>
      <c r="D95" s="131">
        <v>278.4296000003684</v>
      </c>
      <c r="E95" s="131">
        <v>298.5547999995643</v>
      </c>
      <c r="F95" s="131">
        <v>264.79640000036375</v>
      </c>
      <c r="G95" s="132"/>
      <c r="H95" s="130" t="s">
        <v>100</v>
      </c>
      <c r="I95" s="125" t="s">
        <v>101</v>
      </c>
      <c r="J95" s="131">
        <v>212.49999999986494</v>
      </c>
      <c r="K95" s="131">
        <v>201.2800000002305</v>
      </c>
      <c r="L95" s="131">
        <v>191.3799999997683</v>
      </c>
      <c r="M95" s="114"/>
      <c r="N95" s="114"/>
      <c r="O95" s="114"/>
    </row>
    <row r="96" spans="2:15" x14ac:dyDescent="0.2">
      <c r="B96" s="135" t="s">
        <v>80</v>
      </c>
      <c r="C96" s="116" t="s">
        <v>102</v>
      </c>
      <c r="D96" s="117">
        <v>8.1150000000000002</v>
      </c>
      <c r="E96" s="117">
        <v>8.1150000000000002</v>
      </c>
      <c r="F96" s="117">
        <v>8.1150000000000002</v>
      </c>
      <c r="G96" s="132"/>
      <c r="H96" s="135" t="s">
        <v>80</v>
      </c>
      <c r="I96" s="116" t="s">
        <v>102</v>
      </c>
      <c r="J96" s="117">
        <v>8.25</v>
      </c>
      <c r="K96" s="117">
        <v>8.25</v>
      </c>
      <c r="L96" s="117">
        <v>8.25</v>
      </c>
      <c r="M96" s="114"/>
      <c r="N96" s="114"/>
      <c r="O96" s="114"/>
    </row>
    <row r="97" spans="2:15" x14ac:dyDescent="0.2">
      <c r="B97" s="136"/>
      <c r="C97" s="119" t="s">
        <v>103</v>
      </c>
      <c r="D97" s="120">
        <v>-8.1150000000000002</v>
      </c>
      <c r="E97" s="120">
        <v>-8.1150000000000002</v>
      </c>
      <c r="F97" s="120">
        <v>-8.1150000000000002</v>
      </c>
      <c r="G97" s="132"/>
      <c r="H97" s="136"/>
      <c r="I97" s="119" t="s">
        <v>103</v>
      </c>
      <c r="J97" s="120">
        <v>-8.25</v>
      </c>
      <c r="K97" s="120">
        <v>-8.25</v>
      </c>
      <c r="L97" s="120">
        <v>-8.25</v>
      </c>
      <c r="M97" s="114"/>
      <c r="N97" s="114"/>
      <c r="O97" s="114"/>
    </row>
    <row r="98" spans="2:15" ht="13.5" thickBot="1" x14ac:dyDescent="0.25">
      <c r="B98" s="137"/>
      <c r="C98" s="125" t="s">
        <v>104</v>
      </c>
      <c r="D98" s="133">
        <v>8.1150000000000002</v>
      </c>
      <c r="E98" s="133">
        <v>8.1150000000000002</v>
      </c>
      <c r="F98" s="133">
        <v>8.1150000000000002</v>
      </c>
      <c r="G98" s="132"/>
      <c r="H98" s="137"/>
      <c r="I98" s="125" t="s">
        <v>104</v>
      </c>
      <c r="J98" s="133">
        <v>8.25</v>
      </c>
      <c r="K98" s="133">
        <v>8.25</v>
      </c>
      <c r="L98" s="133">
        <v>8.25</v>
      </c>
      <c r="M98" s="114"/>
      <c r="N98" s="114"/>
      <c r="O98" s="114"/>
    </row>
    <row r="99" spans="2:15" x14ac:dyDescent="0.2">
      <c r="B99" s="135" t="s">
        <v>74</v>
      </c>
      <c r="C99" s="116" t="s">
        <v>105</v>
      </c>
      <c r="D99" s="117">
        <v>35.090000000000003</v>
      </c>
      <c r="E99" s="117">
        <v>35.090000000000003</v>
      </c>
      <c r="F99" s="117">
        <v>35.090000000000003</v>
      </c>
      <c r="G99" s="132"/>
      <c r="H99" s="135" t="s">
        <v>74</v>
      </c>
      <c r="I99" s="116" t="s">
        <v>105</v>
      </c>
      <c r="J99" s="117">
        <v>35.755000000000003</v>
      </c>
      <c r="K99" s="117">
        <v>35.755000000000003</v>
      </c>
      <c r="L99" s="117">
        <v>35.755000000000003</v>
      </c>
      <c r="M99" s="114"/>
      <c r="N99" s="114"/>
      <c r="O99" s="114"/>
    </row>
    <row r="100" spans="2:15" x14ac:dyDescent="0.2">
      <c r="B100" s="136"/>
      <c r="C100" s="119" t="s">
        <v>106</v>
      </c>
      <c r="D100" s="123">
        <v>-35.090000000000003</v>
      </c>
      <c r="E100" s="123">
        <v>-35.090000000000003</v>
      </c>
      <c r="F100" s="123">
        <v>-35.090000000000003</v>
      </c>
      <c r="G100" s="132"/>
      <c r="H100" s="136"/>
      <c r="I100" s="119" t="s">
        <v>106</v>
      </c>
      <c r="J100" s="120">
        <v>-35.755000000000003</v>
      </c>
      <c r="K100" s="120">
        <v>-35.755000000000003</v>
      </c>
      <c r="L100" s="120">
        <v>-35.755000000000003</v>
      </c>
      <c r="M100" s="114"/>
      <c r="N100" s="114"/>
      <c r="O100" s="114"/>
    </row>
    <row r="101" spans="2:15" ht="13.5" thickBot="1" x14ac:dyDescent="0.25">
      <c r="B101" s="137"/>
      <c r="C101" s="125" t="s">
        <v>107</v>
      </c>
      <c r="D101" s="126">
        <v>35.090000000000003</v>
      </c>
      <c r="E101" s="126">
        <v>35.090000000000003</v>
      </c>
      <c r="F101" s="126">
        <v>35.090000000000003</v>
      </c>
      <c r="G101" s="132"/>
      <c r="H101" s="137"/>
      <c r="I101" s="125" t="s">
        <v>107</v>
      </c>
      <c r="J101" s="133">
        <v>35.755000000000003</v>
      </c>
      <c r="K101" s="133">
        <v>35.755000000000003</v>
      </c>
      <c r="L101" s="133">
        <v>35.755000000000003</v>
      </c>
      <c r="M101" s="114"/>
      <c r="N101" s="114"/>
      <c r="O101" s="114"/>
    </row>
  </sheetData>
  <mergeCells count="17">
    <mergeCell ref="B77:B79"/>
    <mergeCell ref="H77:H79"/>
    <mergeCell ref="B72:J72"/>
    <mergeCell ref="B73:F73"/>
    <mergeCell ref="H73:L73"/>
    <mergeCell ref="B74:C74"/>
    <mergeCell ref="H74:I74"/>
    <mergeCell ref="B96:B98"/>
    <mergeCell ref="H96:H98"/>
    <mergeCell ref="B99:B101"/>
    <mergeCell ref="H99:H101"/>
    <mergeCell ref="B81:B83"/>
    <mergeCell ref="H81:H83"/>
    <mergeCell ref="B84:B90"/>
    <mergeCell ref="H84:H90"/>
    <mergeCell ref="B91:B93"/>
    <mergeCell ref="H91:H9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Нифонтово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2015-07-14T05:41:12Z</dcterms:modified>
</cp:coreProperties>
</file>